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P:\32_ARH\230150-Parkirna hiša MORS\4_DOC\42_OUT\260115_Odgovori MORS\"/>
    </mc:Choice>
  </mc:AlternateContent>
  <xr:revisionPtr revIDLastSave="0" documentId="13_ncr:1_{595E0246-33CD-439C-9D0D-900BF7DF0B5D}" xr6:coauthVersionLast="47" xr6:coauthVersionMax="47" xr10:uidLastSave="{00000000-0000-0000-0000-000000000000}"/>
  <bookViews>
    <workbookView xWindow="-120" yWindow="-120" windowWidth="38640" windowHeight="21120" tabRatio="836" firstSheet="2" activeTab="4" xr2:uid="{00000000-000D-0000-FFFF-FFFF00000000}"/>
  </bookViews>
  <sheets>
    <sheet name="naslovnica" sheetId="35" r:id="rId1"/>
    <sheet name="skupna rekapitulacija" sheetId="51" r:id="rId2"/>
    <sheet name="0.-Uvodni del" sheetId="50" r:id="rId3"/>
    <sheet name="1.1-objekt parkirna hiša-GOd" sheetId="44" r:id="rId4"/>
    <sheet name="2.1-spremljajoči objekti-GOd" sheetId="49" r:id="rId5"/>
    <sheet name="3.1-zun.ured.+kom.infr.-GOd" sheetId="48" r:id="rId6"/>
    <sheet name="4.1-vzdrž.dela-odstr.cistern" sheetId="69" r:id="rId7"/>
    <sheet name="Rekapitulacija SId" sheetId="52" r:id="rId8"/>
    <sheet name="1_0 Suhi hidranti" sheetId="53" r:id="rId9"/>
    <sheet name="2_0 Zunanji vodovod" sheetId="54" r:id="rId10"/>
    <sheet name="3_0 Vratarnica" sheetId="55" r:id="rId11"/>
    <sheet name="4_0 Hlajenje server" sheetId="56" r:id="rId12"/>
    <sheet name="Rekapitulacija EId" sheetId="57" r:id="rId13"/>
    <sheet name="1.SVETILNA TELESA" sheetId="58" r:id="rId14"/>
    <sheet name="2.VODOVNI MATERIAL" sheetId="59" r:id="rId15"/>
    <sheet name="3. ELEKTRO OMARE" sheetId="60" r:id="rId16"/>
    <sheet name="4. UNIVERZALNO OŽIČENJE, WIFI" sheetId="71" r:id="rId17"/>
    <sheet name="5. IZENAČITEV POTENCIALA" sheetId="62" r:id="rId18"/>
    <sheet name="6. VIDEO NADZOR" sheetId="63" r:id="rId19"/>
    <sheet name="7.POŽARNO JAVLJANJE " sheetId="64" r:id="rId20"/>
    <sheet name="8. Kontrola pristopa" sheetId="65" r:id="rId21"/>
    <sheet name="9. ZUNANJA UREDITEV" sheetId="66" r:id="rId22"/>
    <sheet name="10.SE" sheetId="67" r:id="rId23"/>
    <sheet name="11.TP" sheetId="68" r:id="rId24"/>
  </sheets>
  <externalReferences>
    <externalReference r:id="rId25"/>
    <externalReference r:id="rId26"/>
    <externalReference r:id="rId27"/>
    <externalReference r:id="rId28"/>
  </externalReferences>
  <definedNames>
    <definedName name="__xlnm.Print_Area_1" localSheetId="2">#REF!</definedName>
    <definedName name="__xlnm.Print_Area_1">#REF!</definedName>
    <definedName name="__xlnm.Print_Titles_1" localSheetId="2">#REF!</definedName>
    <definedName name="__xlnm.Print_Titles_1">#REF!</definedName>
    <definedName name="_Excel_BuiltIn_Print_Area_1_1_1_1_1_1" localSheetId="2">#REF!</definedName>
    <definedName name="_Excel_BuiltIn_Print_Area_1_1_1_1_1_1">#REF!</definedName>
    <definedName name="_Excel_BuiltIn_Print_Area_1_1_1_1_1_1_1_1_1_1_1_1_1_1">#REF!</definedName>
    <definedName name="_Excel_BuiltIn_Print_Area_1_1_1_1_1_1_1_1_1_1_1_1_1_1_1">#REF!</definedName>
    <definedName name="_Excel_BuiltIn_Print_Area_1_1_1_1_1_1_1_1_1_1_1_1_1_1_1_1">#REF!</definedName>
    <definedName name="_Excel_BuiltIn_Print_Area_11_1_1_1_1_1">#REF!</definedName>
    <definedName name="_Excel_BuiltIn_Print_Area_12_1_1_1_1_1_1">#REF!</definedName>
    <definedName name="_Excel_BuiltIn_Print_Area_14_1_1_1_1_1_1">#REF!</definedName>
    <definedName name="_Excel_BuiltIn_Print_Area_2_1_1_1_1_1_1">#REF!</definedName>
    <definedName name="_Excel_BuiltIn_Print_Area_3_1_1_1_1_1_1">#REF!</definedName>
    <definedName name="_Excel_BuiltIn_Print_Area_3_1_1_1_1_1_1_1">#REF!</definedName>
    <definedName name="_Excel_BuiltIn_Print_Area_5_1_1_1_1_1_1">#REF!</definedName>
    <definedName name="_Excel_BuiltIn_Print_Area_5_1_1_1_1_1_1_1">#REF!</definedName>
    <definedName name="_Excel_BuiltIn_Print_Area_6_1_1_1_1_1">#REF!</definedName>
    <definedName name="_Excel_BuiltIn_Print_Area_6_1_1_1_1_1_1">#REF!</definedName>
    <definedName name="_Excel_BuiltIn_Print_Area_6_1_1_1_1_1_1_1">#REF!</definedName>
    <definedName name="_Excel_BuiltIn_Print_Area_8_1_1_1_1_1_1">#REF!</definedName>
    <definedName name="_Excel_BuiltIn_Print_Area_8_1_1_1_1_1_1_1">#REF!</definedName>
    <definedName name="_Toc315432761">'[1]4.3_EE-T'!#REF!</definedName>
    <definedName name="_Toc315432762">'[1]4.3_EE-T'!#REF!</definedName>
    <definedName name="_Toc315969419">'[1]4.3_EE-T'!#REF!</definedName>
    <definedName name="agregat" localSheetId="2">#REF!</definedName>
    <definedName name="agregat" localSheetId="0">#REF!</definedName>
    <definedName name="agregat">#REF!</definedName>
    <definedName name="ef" localSheetId="8">'[2]1_0 ZUNANJI VODOVOD'!#REF!</definedName>
    <definedName name="ef" localSheetId="9">'[2]1_0 ZUNANJI VODOVOD'!#REF!</definedName>
    <definedName name="ef">'[2]1_0 ZUNANJI VODOVOD'!#REF!</definedName>
    <definedName name="EKK" localSheetId="2">#REF!</definedName>
    <definedName name="EKK">#REF!</definedName>
    <definedName name="Excel_BuiltIn_Database">#REF!</definedName>
    <definedName name="Excel_BuiltIn_Database_1">'[1]3.5_EKK'!#REF!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2">#REF!</definedName>
    <definedName name="Excel_BuiltIn_Print_Area_1_1_1_1_1_1_1_1_1_1_3">#REF!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1">#REF!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3_1">#REF!</definedName>
    <definedName name="Excel_BuiltIn_Print_Area_13_1_1">#REF!</definedName>
    <definedName name="Excel_BuiltIn_Print_Area_13_1_1_1">#REF!</definedName>
    <definedName name="Excel_BuiltIn_Print_Area_13_1_1_1_1">#REF!</definedName>
    <definedName name="Excel_BuiltIn_Print_Area_14_1">#REF!</definedName>
    <definedName name="Excel_BuiltIn_Print_Area_14_1_1">#REF!</definedName>
    <definedName name="Excel_BuiltIn_Print_Area_14_1_1_1">#REF!</definedName>
    <definedName name="Excel_BuiltIn_Print_Area_14_1_1_1_1">#REF!</definedName>
    <definedName name="Excel_BuiltIn_Print_Area_14_1_1_1_1_1">#REF!</definedName>
    <definedName name="Excel_BuiltIn_Print_Area_15_1">#REF!</definedName>
    <definedName name="Excel_BuiltIn_Print_Area_15_1_1">#REF!</definedName>
    <definedName name="Excel_BuiltIn_Print_Area_18_1">#REF!</definedName>
    <definedName name="Excel_BuiltIn_Print_Area_18_1_1">#REF!</definedName>
    <definedName name="Excel_BuiltIn_Print_Area_18_1_1_1">#REF!</definedName>
    <definedName name="Excel_BuiltIn_Print_Area_18_1_1_1_1">#REF!</definedName>
    <definedName name="Excel_BuiltIn_Print_Area_2">#REF!</definedName>
    <definedName name="Excel_BuiltIn_Print_Area_2_1" localSheetId="8">'1_0 Suhi hidranti'!#REF!</definedName>
    <definedName name="Excel_BuiltIn_Print_Area_2_1" localSheetId="9">'2_0 Zunanji vodovod'!#REF!</definedName>
    <definedName name="Excel_BuiltIn_Print_Area_2_1">#REF!</definedName>
    <definedName name="Excel_BuiltIn_Print_Area_2_1_1" localSheetId="8">'1_0 Suhi hidranti'!#REF!</definedName>
    <definedName name="Excel_BuiltIn_Print_Area_2_1_1" localSheetId="9">'2_0 Zunanji vodovod'!#REF!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2" localSheetId="8">#REF!</definedName>
    <definedName name="Excel_BuiltIn_Print_Area_2_1_1_2" localSheetId="9">#REF!</definedName>
    <definedName name="Excel_BuiltIn_Print_Area_2_1_1_2">#REF!</definedName>
    <definedName name="Excel_BuiltIn_Print_Area_2_1_2" localSheetId="8">#REF!</definedName>
    <definedName name="Excel_BuiltIn_Print_Area_2_1_2" localSheetId="9">#REF!</definedName>
    <definedName name="Excel_BuiltIn_Print_Area_2_1_2">#REF!</definedName>
    <definedName name="Excel_BuiltIn_Print_Area_20_1">#REF!</definedName>
    <definedName name="Excel_BuiltIn_Print_Area_20_1_1">#REF!</definedName>
    <definedName name="Excel_BuiltIn_Print_Area_2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5">#REF!</definedName>
    <definedName name="Excel_BuiltIn_Print_Area_5_1">'[1]1.1_GO-P'!#REF!</definedName>
    <definedName name="Excel_BuiltIn_Print_Area_5_1_1">'[1]1.1_GO-P'!#REF!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_1_1">#REF!</definedName>
    <definedName name="Excel_BuiltIn_Print_Area_6_1_1_1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4" localSheetId="2">'[3]NEPREDVIDENA GR.DELA'!#REF!</definedName>
    <definedName name="Excel_BuiltIn_Print_Titles_4" localSheetId="3">'[4]NEPREDVIDENA GR.DELA'!#REF!</definedName>
    <definedName name="Excel_BuiltIn_Print_Titles_4" localSheetId="4">'[4]NEPREDVIDENA GR.DELA'!#REF!</definedName>
    <definedName name="Excel_BuiltIn_Print_Titles_4" localSheetId="5">'[4]NEPREDVIDENA GR.DELA'!#REF!</definedName>
    <definedName name="Excel_BuiltIn_Print_Titles_4" localSheetId="6">'[4]NEPREDVIDENA GR.DELA'!#REF!</definedName>
    <definedName name="Excel_BuiltIn_Print_Titles_4">'[4]NEPREDVIDENA GR.DELA'!#REF!</definedName>
    <definedName name="h" localSheetId="8">'[2]1_0 ZUNANJI VODOVOD'!#REF!</definedName>
    <definedName name="h" localSheetId="9">'[2]1_0 ZUNANJI VODOVOD'!#REF!</definedName>
    <definedName name="h">'[2]1_0 ZUNANJI VODOVOD'!#REF!</definedName>
    <definedName name="izvesek" localSheetId="2">#REF!</definedName>
    <definedName name="izvesek" localSheetId="0">#REF!</definedName>
    <definedName name="izvesek">#REF!</definedName>
    <definedName name="l" localSheetId="2">#REF!</definedName>
    <definedName name="l">#REF!</definedName>
    <definedName name="oddusek" localSheetId="2">#REF!</definedName>
    <definedName name="oddusek" localSheetId="0">#REF!</definedName>
    <definedName name="oddusek">#REF!</definedName>
    <definedName name="oprema">#REF!</definedName>
    <definedName name="_xlnm.Print_Area" localSheetId="2">'0.-Uvodni del'!$A$1:$B$89</definedName>
    <definedName name="_xlnm.Print_Area" localSheetId="3">'1.1-objekt parkirna hiša-GOd'!$A$1:$G$557</definedName>
    <definedName name="_xlnm.Print_Area" localSheetId="13">'1.SVETILNA TELESA'!$A$1:$F$20</definedName>
    <definedName name="_xlnm.Print_Area" localSheetId="8">'1_0 Suhi hidranti'!$A$1:$G$43</definedName>
    <definedName name="_xlnm.Print_Area" localSheetId="22">'10.SE'!$A$1:$G$93</definedName>
    <definedName name="_xlnm.Print_Area" localSheetId="4">'2.1-spremljajoči objekti-GOd'!$A$1:$G$202</definedName>
    <definedName name="_xlnm.Print_Area" localSheetId="14">'2.VODOVNI MATERIAL'!$A$1:$G$63</definedName>
    <definedName name="_xlnm.Print_Area" localSheetId="9">'2_0 Zunanji vodovod'!$A$1:$G$39</definedName>
    <definedName name="_xlnm.Print_Area" localSheetId="15">'3. ELEKTRO OMARE'!$A$1:$G$97</definedName>
    <definedName name="_xlnm.Print_Area" localSheetId="5">'3.1-zun.ured.+kom.infr.-GOd'!$A$1:$G$371</definedName>
    <definedName name="_xlnm.Print_Area" localSheetId="10">'3_0 Vratarnica'!$A$1:$G$150</definedName>
    <definedName name="_xlnm.Print_Area" localSheetId="16">'4. UNIVERZALNO OŽIČENJE, WIFI'!$A$1:$G$86</definedName>
    <definedName name="_xlnm.Print_Area" localSheetId="6">'4.1-vzdrž.dela-odstr.cistern'!$A$1:$G$98</definedName>
    <definedName name="_xlnm.Print_Area" localSheetId="11">'4_0 Hlajenje server'!$A$1:$G$59</definedName>
    <definedName name="_xlnm.Print_Area" localSheetId="17">'5. IZENAČITEV POTENCIALA'!$A$1:$G$45</definedName>
    <definedName name="_xlnm.Print_Area" localSheetId="18">'6. VIDEO NADZOR'!$A$1:$G$28</definedName>
    <definedName name="_xlnm.Print_Area" localSheetId="19">'7.POŽARNO JAVLJANJE '!$A$1:$G$60</definedName>
    <definedName name="_xlnm.Print_Area" localSheetId="20">'8. Kontrola pristopa'!$A$1:$G$37</definedName>
    <definedName name="_xlnm.Print_Area" localSheetId="21">'9. ZUNANJA UREDITEV'!$A$1:$G$31</definedName>
    <definedName name="_xlnm.Print_Area" localSheetId="0">naslovnica!$A$1:$E$40</definedName>
    <definedName name="_xlnm.Print_Area" localSheetId="12">'Rekapitulacija EId'!$A$1:$C$18</definedName>
    <definedName name="_xlnm.Print_Area" localSheetId="1">'skupna rekapitulacija'!$A$1:$C$65</definedName>
    <definedName name="Print_Area_MI" localSheetId="2">#REF!</definedName>
    <definedName name="Print_Area_MI">#REF!</definedName>
    <definedName name="Print_Titles_MI" localSheetId="2">#REF!</definedName>
    <definedName name="Print_Titles_MI">#REF!</definedName>
    <definedName name="svetilka" localSheetId="2">#REF!</definedName>
    <definedName name="svetilka" localSheetId="0">#REF!</definedName>
    <definedName name="svetilka">#REF!</definedName>
    <definedName name="TABLE_1">"#REF!"</definedName>
    <definedName name="TABLE_2_1">"#REF!"</definedName>
    <definedName name="TABLE_3_1">"#REF!"</definedName>
    <definedName name="TABLE_4_1">"#REF!"</definedName>
    <definedName name="TABLE_5_1">"#REF!"</definedName>
    <definedName name="TABLE_6_1">"#REF!"</definedName>
    <definedName name="_xlnm.Print_Titles" localSheetId="2">'0.-Uvodni del'!$1:$1</definedName>
    <definedName name="_xlnm.Print_Titles" localSheetId="3">'1.1-objekt parkirna hiša-GOd'!$1:$1</definedName>
    <definedName name="_xlnm.Print_Titles" localSheetId="4">'2.1-spremljajoči objekti-GOd'!$1:$1</definedName>
    <definedName name="_xlnm.Print_Titles" localSheetId="5">'3.1-zun.ured.+kom.infr.-GOd'!$1:$1</definedName>
    <definedName name="_xlnm.Print_Titles" localSheetId="6">'4.1-vzdrž.dela-odstr.cistern'!$1:$1</definedName>
    <definedName name="totem" localSheetId="2">#REF!</definedName>
    <definedName name="totem" localSheetId="0">#REF!</definedName>
    <definedName name="totem">#REF!</definedName>
    <definedName name="totm" localSheetId="2">#REF!</definedName>
    <definedName name="totm" localSheetId="0">#REF!</definedName>
    <definedName name="totm">#REF!</definedName>
    <definedName name="Vročevod">#REF!</definedName>
    <definedName name="zastavka" localSheetId="2">#REF!</definedName>
    <definedName name="zastavka" localSheetId="0">#REF!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27" i="48" l="1"/>
  <c r="G220" i="48" s="1"/>
  <c r="G232" i="48"/>
  <c r="G192" i="49"/>
  <c r="G187" i="49"/>
  <c r="G27" i="63"/>
  <c r="G24" i="66" l="1"/>
  <c r="G31" i="66"/>
  <c r="G49" i="71"/>
  <c r="G84" i="71"/>
  <c r="G83" i="71"/>
  <c r="G82" i="71"/>
  <c r="G80" i="71"/>
  <c r="G79" i="71"/>
  <c r="G77" i="71"/>
  <c r="G76" i="71"/>
  <c r="G75" i="71"/>
  <c r="G72" i="71"/>
  <c r="G71" i="71"/>
  <c r="G69" i="71"/>
  <c r="G68" i="71"/>
  <c r="G67" i="71"/>
  <c r="G66" i="71"/>
  <c r="G64" i="71"/>
  <c r="G63" i="71"/>
  <c r="G62" i="71"/>
  <c r="G61" i="71"/>
  <c r="G60" i="71"/>
  <c r="G57" i="71"/>
  <c r="G56" i="71"/>
  <c r="G54" i="71"/>
  <c r="G53" i="71"/>
  <c r="G52" i="71"/>
  <c r="G51" i="71"/>
  <c r="G48" i="71"/>
  <c r="G47" i="71"/>
  <c r="G46" i="71"/>
  <c r="G45" i="71"/>
  <c r="G42" i="71"/>
  <c r="G41" i="71"/>
  <c r="G39" i="71"/>
  <c r="G38" i="71"/>
  <c r="G37" i="71"/>
  <c r="G36" i="71"/>
  <c r="G34" i="71"/>
  <c r="G33" i="71"/>
  <c r="G32" i="71"/>
  <c r="G31" i="71"/>
  <c r="G30" i="71"/>
  <c r="G27" i="71"/>
  <c r="G26" i="71"/>
  <c r="G25" i="71"/>
  <c r="G24" i="71"/>
  <c r="G23" i="71"/>
  <c r="G20" i="71"/>
  <c r="G19" i="71"/>
  <c r="G18" i="71"/>
  <c r="G17" i="71"/>
  <c r="G16" i="71"/>
  <c r="G13" i="71"/>
  <c r="G12" i="71"/>
  <c r="G11" i="71"/>
  <c r="G10" i="71"/>
  <c r="G9" i="71"/>
  <c r="G43" i="60"/>
  <c r="G42" i="60"/>
  <c r="G41" i="60"/>
  <c r="G40" i="60"/>
  <c r="G39" i="60"/>
  <c r="G38" i="60"/>
  <c r="G37" i="60"/>
  <c r="G36" i="60"/>
  <c r="G35" i="60"/>
  <c r="G34" i="60"/>
  <c r="G33" i="60"/>
  <c r="G32" i="60"/>
  <c r="G31" i="60"/>
  <c r="G30" i="60"/>
  <c r="G44" i="60" l="1"/>
  <c r="G86" i="71"/>
  <c r="G26" i="63"/>
  <c r="G25" i="63"/>
  <c r="G24" i="63"/>
  <c r="G23" i="63"/>
  <c r="G22" i="63"/>
  <c r="G20" i="63"/>
  <c r="G18" i="63"/>
  <c r="G17" i="63"/>
  <c r="G16" i="63"/>
  <c r="G15" i="63"/>
  <c r="G14" i="63"/>
  <c r="G13" i="63"/>
  <c r="G12" i="63"/>
  <c r="G11" i="63"/>
  <c r="G10" i="63"/>
  <c r="G9" i="63"/>
  <c r="G8" i="63"/>
  <c r="G7" i="63"/>
  <c r="G6" i="63"/>
  <c r="G5" i="63"/>
  <c r="G4" i="63"/>
  <c r="A4" i="63"/>
  <c r="A5" i="63" s="1"/>
  <c r="A6" i="63" s="1"/>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F45" i="60" l="1"/>
  <c r="G45" i="60" s="1"/>
  <c r="C6" i="57"/>
  <c r="C51" i="51"/>
  <c r="G79" i="67"/>
  <c r="G71" i="67"/>
  <c r="G59" i="67"/>
  <c r="G31" i="65"/>
  <c r="G40" i="62"/>
  <c r="G28" i="54" l="1"/>
  <c r="C38" i="51"/>
  <c r="C37" i="51"/>
  <c r="G97" i="69"/>
  <c r="G95" i="69" s="1"/>
  <c r="G19" i="69" s="1"/>
  <c r="G94" i="69"/>
  <c r="G92" i="69"/>
  <c r="G18" i="69" s="1"/>
  <c r="G91" i="69"/>
  <c r="G90" i="69"/>
  <c r="G88" i="69"/>
  <c r="G85" i="69"/>
  <c r="G83" i="69" s="1"/>
  <c r="G15" i="69" s="1"/>
  <c r="G82" i="69"/>
  <c r="G80" i="69"/>
  <c r="G78" i="69" s="1"/>
  <c r="G14" i="69" s="1"/>
  <c r="G77" i="69"/>
  <c r="G75" i="69"/>
  <c r="G13" i="69" s="1"/>
  <c r="G74" i="69"/>
  <c r="G72" i="69"/>
  <c r="G70" i="69" s="1"/>
  <c r="G12" i="69" s="1"/>
  <c r="G69" i="69"/>
  <c r="G66" i="69" s="1"/>
  <c r="G68" i="69"/>
  <c r="G56" i="69"/>
  <c r="G53" i="69"/>
  <c r="G52" i="69"/>
  <c r="G51" i="69"/>
  <c r="G50" i="69"/>
  <c r="G49" i="69"/>
  <c r="G48" i="69"/>
  <c r="G47" i="69"/>
  <c r="G46" i="69"/>
  <c r="G44" i="69"/>
  <c r="G9" i="69" s="1"/>
  <c r="G8" i="69" s="1"/>
  <c r="G40" i="69"/>
  <c r="G39" i="69"/>
  <c r="G38" i="69"/>
  <c r="G37" i="69"/>
  <c r="G35" i="69"/>
  <c r="G33" i="69" s="1"/>
  <c r="G31" i="69" s="1"/>
  <c r="G60" i="59"/>
  <c r="G59" i="59"/>
  <c r="G58" i="59"/>
  <c r="G57" i="59"/>
  <c r="G320" i="48"/>
  <c r="G326" i="48"/>
  <c r="G325" i="48"/>
  <c r="G57" i="44"/>
  <c r="G59" i="44"/>
  <c r="G556" i="44"/>
  <c r="G555" i="44"/>
  <c r="G553" i="44" s="1"/>
  <c r="G538" i="44" s="1"/>
  <c r="G552" i="44"/>
  <c r="G551" i="44"/>
  <c r="G549" i="44"/>
  <c r="G528" i="44"/>
  <c r="G534" i="44"/>
  <c r="G536" i="44"/>
  <c r="G79" i="44"/>
  <c r="G29" i="49"/>
  <c r="G198" i="49"/>
  <c r="G197" i="49"/>
  <c r="G196" i="49"/>
  <c r="G195" i="49"/>
  <c r="G194" i="49"/>
  <c r="G547" i="44"/>
  <c r="G548" i="44"/>
  <c r="G63" i="44" l="1"/>
  <c r="G60" i="44" s="1"/>
  <c r="G58" i="69"/>
  <c r="G11" i="69"/>
  <c r="G10" i="69" s="1"/>
  <c r="G87" i="69"/>
  <c r="G17" i="69"/>
  <c r="G16" i="69" s="1"/>
  <c r="C39" i="51" s="1"/>
  <c r="G42" i="69"/>
  <c r="G7" i="69"/>
  <c r="G6" i="69" s="1"/>
  <c r="C36" i="51" s="1"/>
  <c r="G546" i="44"/>
  <c r="G545" i="44"/>
  <c r="G544" i="44"/>
  <c r="G543" i="44"/>
  <c r="G542" i="44"/>
  <c r="G541" i="44"/>
  <c r="C35" i="51" l="1"/>
  <c r="G21" i="69"/>
  <c r="G539" i="44"/>
  <c r="G62" i="44"/>
  <c r="G20" i="68"/>
  <c r="G19" i="68"/>
  <c r="G18" i="68"/>
  <c r="G17" i="68"/>
  <c r="G16" i="68"/>
  <c r="G15" i="68"/>
  <c r="G14" i="68"/>
  <c r="G13" i="68"/>
  <c r="G12" i="68"/>
  <c r="G11" i="68"/>
  <c r="G10" i="68"/>
  <c r="G9" i="68"/>
  <c r="G8" i="68"/>
  <c r="G7" i="68"/>
  <c r="G6" i="68"/>
  <c r="G5" i="68"/>
  <c r="G4" i="68"/>
  <c r="G3" i="68"/>
  <c r="G21" i="68" l="1"/>
  <c r="C13" i="57" s="1"/>
  <c r="G22" i="69"/>
  <c r="G23" i="69" s="1"/>
  <c r="C58" i="51"/>
  <c r="G61" i="44"/>
  <c r="G39" i="62"/>
  <c r="G88" i="67" l="1"/>
  <c r="G89" i="67" s="1"/>
  <c r="G87" i="67"/>
  <c r="G86" i="67"/>
  <c r="G85" i="67"/>
  <c r="G84" i="67"/>
  <c r="G83" i="67"/>
  <c r="G82" i="67"/>
  <c r="G78" i="67"/>
  <c r="G77" i="67"/>
  <c r="G76" i="67"/>
  <c r="G75" i="67"/>
  <c r="G74" i="67"/>
  <c r="G70" i="67"/>
  <c r="G69" i="67"/>
  <c r="G68" i="67"/>
  <c r="G67" i="67"/>
  <c r="G66" i="67"/>
  <c r="G65" i="67"/>
  <c r="G64" i="67"/>
  <c r="G63" i="67"/>
  <c r="G62" i="67"/>
  <c r="G58" i="67"/>
  <c r="G4" i="67"/>
  <c r="G5" i="67"/>
  <c r="G6" i="67"/>
  <c r="G7" i="67"/>
  <c r="G8" i="67"/>
  <c r="G9" i="67"/>
  <c r="G10" i="67"/>
  <c r="G11" i="67"/>
  <c r="G12" i="67"/>
  <c r="G13" i="67"/>
  <c r="G14" i="67"/>
  <c r="G15" i="67"/>
  <c r="G16" i="67"/>
  <c r="G17" i="67"/>
  <c r="G18" i="67"/>
  <c r="G19" i="67"/>
  <c r="G20" i="67"/>
  <c r="G21" i="67"/>
  <c r="G22" i="67"/>
  <c r="G23" i="67"/>
  <c r="G24" i="67"/>
  <c r="G25" i="67"/>
  <c r="G26" i="67"/>
  <c r="G27" i="67"/>
  <c r="G28" i="67"/>
  <c r="G29" i="67"/>
  <c r="G30" i="67"/>
  <c r="G31" i="67"/>
  <c r="G32" i="67"/>
  <c r="G33" i="67"/>
  <c r="G34" i="67"/>
  <c r="G35" i="67"/>
  <c r="G36" i="67"/>
  <c r="G37" i="67"/>
  <c r="G38" i="67"/>
  <c r="G39" i="67"/>
  <c r="G40" i="67"/>
  <c r="G41" i="67"/>
  <c r="G42" i="67"/>
  <c r="G43" i="67"/>
  <c r="G44" i="67"/>
  <c r="G45" i="67"/>
  <c r="G46" i="67"/>
  <c r="G47" i="67"/>
  <c r="G48" i="67"/>
  <c r="G49" i="67"/>
  <c r="G50" i="67"/>
  <c r="G51" i="67"/>
  <c r="G52" i="67"/>
  <c r="G53" i="67"/>
  <c r="G55" i="67" s="1"/>
  <c r="G54" i="67"/>
  <c r="G3" i="67"/>
  <c r="G29" i="66"/>
  <c r="G28" i="66"/>
  <c r="G20" i="66"/>
  <c r="G19" i="66"/>
  <c r="G18" i="66"/>
  <c r="G17" i="66"/>
  <c r="G16" i="66"/>
  <c r="G15" i="66"/>
  <c r="G14" i="66"/>
  <c r="G13" i="66"/>
  <c r="G12" i="66"/>
  <c r="G11" i="66"/>
  <c r="G10" i="66"/>
  <c r="G6" i="66"/>
  <c r="G35" i="65"/>
  <c r="G36" i="65" s="1"/>
  <c r="G34" i="65"/>
  <c r="G33" i="65"/>
  <c r="G32" i="65"/>
  <c r="G30" i="65"/>
  <c r="G29" i="65"/>
  <c r="G27" i="65"/>
  <c r="G25" i="65"/>
  <c r="G24" i="65"/>
  <c r="G23" i="65"/>
  <c r="G22" i="65"/>
  <c r="G21" i="65"/>
  <c r="G20" i="65"/>
  <c r="G19" i="65"/>
  <c r="G18" i="65"/>
  <c r="G17" i="65"/>
  <c r="G16" i="65"/>
  <c r="G15" i="65"/>
  <c r="G14" i="65"/>
  <c r="G13" i="65"/>
  <c r="G12" i="65"/>
  <c r="G11" i="65"/>
  <c r="G10" i="65"/>
  <c r="G9" i="65"/>
  <c r="G8" i="65"/>
  <c r="G7" i="65"/>
  <c r="G6" i="65"/>
  <c r="G5" i="65"/>
  <c r="A5" i="65"/>
  <c r="A6" i="65" s="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G4" i="65"/>
  <c r="G58" i="64"/>
  <c r="G56" i="64"/>
  <c r="G53" i="64"/>
  <c r="G51" i="64"/>
  <c r="G49" i="64"/>
  <c r="G48" i="64"/>
  <c r="G47" i="64"/>
  <c r="G44" i="64"/>
  <c r="G42" i="64"/>
  <c r="G41" i="64"/>
  <c r="G39" i="64"/>
  <c r="G38" i="64"/>
  <c r="G37" i="64"/>
  <c r="G35" i="64"/>
  <c r="G34" i="64"/>
  <c r="G33" i="64"/>
  <c r="G32" i="64"/>
  <c r="G31" i="64"/>
  <c r="G30" i="64"/>
  <c r="G29" i="64"/>
  <c r="G28" i="64"/>
  <c r="G27" i="64"/>
  <c r="G26" i="64"/>
  <c r="G25" i="64"/>
  <c r="G24" i="64"/>
  <c r="G23" i="64"/>
  <c r="G22" i="64"/>
  <c r="G21" i="64"/>
  <c r="G20" i="64"/>
  <c r="G19" i="64"/>
  <c r="G18" i="64"/>
  <c r="G17" i="64"/>
  <c r="G16" i="64"/>
  <c r="G15" i="64"/>
  <c r="G14" i="64"/>
  <c r="G13" i="64"/>
  <c r="G12" i="64"/>
  <c r="G11" i="64"/>
  <c r="A11" i="64"/>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G10" i="64"/>
  <c r="A10" i="64"/>
  <c r="G9" i="64"/>
  <c r="G38" i="62"/>
  <c r="G37" i="62"/>
  <c r="G36" i="62"/>
  <c r="G35" i="62"/>
  <c r="G33" i="62"/>
  <c r="G32" i="62"/>
  <c r="G31" i="62"/>
  <c r="G30" i="62"/>
  <c r="G29" i="62"/>
  <c r="G28" i="62"/>
  <c r="G27" i="62"/>
  <c r="G26" i="62"/>
  <c r="G25" i="62"/>
  <c r="G24" i="62"/>
  <c r="G23" i="62"/>
  <c r="G21" i="62"/>
  <c r="G20" i="62"/>
  <c r="G19" i="62"/>
  <c r="G18" i="62"/>
  <c r="G16" i="62"/>
  <c r="G15" i="62"/>
  <c r="G14" i="62"/>
  <c r="G11" i="62"/>
  <c r="G10" i="62"/>
  <c r="G9" i="62"/>
  <c r="G8" i="62"/>
  <c r="G7" i="62"/>
  <c r="G6" i="62"/>
  <c r="G4" i="62"/>
  <c r="G94" i="60"/>
  <c r="G93" i="60"/>
  <c r="G92" i="60"/>
  <c r="G91" i="60"/>
  <c r="G90" i="60"/>
  <c r="G89" i="60"/>
  <c r="G87" i="60"/>
  <c r="G84" i="60"/>
  <c r="G83" i="60"/>
  <c r="G82" i="60"/>
  <c r="G81" i="60"/>
  <c r="G80" i="60"/>
  <c r="G79" i="60"/>
  <c r="G78" i="60"/>
  <c r="G77" i="60"/>
  <c r="G76" i="60"/>
  <c r="G75" i="60"/>
  <c r="G74" i="60"/>
  <c r="G73" i="60"/>
  <c r="G72" i="60"/>
  <c r="G71" i="60"/>
  <c r="G70" i="60"/>
  <c r="G69" i="60"/>
  <c r="G68" i="60"/>
  <c r="G65" i="60"/>
  <c r="G64" i="60"/>
  <c r="G63" i="60"/>
  <c r="G62" i="60"/>
  <c r="G61" i="60"/>
  <c r="G60" i="60"/>
  <c r="G59" i="60"/>
  <c r="G58" i="60"/>
  <c r="G57" i="60"/>
  <c r="G56" i="60"/>
  <c r="G55" i="60"/>
  <c r="G54" i="60"/>
  <c r="G53" i="60"/>
  <c r="G52" i="60"/>
  <c r="G51" i="60"/>
  <c r="G50" i="60"/>
  <c r="G49" i="60"/>
  <c r="G48" i="60"/>
  <c r="G47" i="60"/>
  <c r="G27" i="60"/>
  <c r="G26" i="60"/>
  <c r="G25" i="60"/>
  <c r="G24" i="60"/>
  <c r="G23" i="60"/>
  <c r="G22" i="60"/>
  <c r="G21" i="60"/>
  <c r="G20" i="60"/>
  <c r="G19" i="60"/>
  <c r="G18" i="60"/>
  <c r="G17" i="60"/>
  <c r="G16" i="60"/>
  <c r="G15" i="60"/>
  <c r="G14" i="60"/>
  <c r="G13" i="60"/>
  <c r="G12" i="60"/>
  <c r="G11" i="60"/>
  <c r="G10" i="60"/>
  <c r="G9" i="60"/>
  <c r="G8" i="60"/>
  <c r="G7" i="60"/>
  <c r="G6" i="60"/>
  <c r="G5" i="60"/>
  <c r="G4" i="60"/>
  <c r="G3" i="60"/>
  <c r="G61" i="59"/>
  <c r="G56" i="59"/>
  <c r="G55" i="59"/>
  <c r="G54" i="59"/>
  <c r="G52" i="59"/>
  <c r="G51" i="59"/>
  <c r="G50" i="59"/>
  <c r="G48" i="59"/>
  <c r="G47" i="59"/>
  <c r="G46" i="59"/>
  <c r="G45" i="59"/>
  <c r="G44" i="59"/>
  <c r="G42" i="59"/>
  <c r="G41" i="59"/>
  <c r="G40" i="59"/>
  <c r="G39" i="59"/>
  <c r="G38" i="59"/>
  <c r="G37" i="59"/>
  <c r="G36" i="59"/>
  <c r="G35" i="59"/>
  <c r="G34" i="59"/>
  <c r="G32" i="59"/>
  <c r="G31" i="59"/>
  <c r="G29" i="59"/>
  <c r="G28" i="59"/>
  <c r="G27" i="59"/>
  <c r="G26" i="59"/>
  <c r="G25" i="59"/>
  <c r="G24" i="59"/>
  <c r="G23" i="59"/>
  <c r="G21" i="59"/>
  <c r="G20" i="59"/>
  <c r="G19" i="59"/>
  <c r="G18" i="59"/>
  <c r="G17" i="59"/>
  <c r="G16" i="59"/>
  <c r="G15" i="59"/>
  <c r="G14" i="59"/>
  <c r="G13" i="59"/>
  <c r="G12" i="59"/>
  <c r="G11" i="59"/>
  <c r="G10" i="59"/>
  <c r="G9" i="59"/>
  <c r="G8" i="59"/>
  <c r="G7" i="59"/>
  <c r="G6" i="59"/>
  <c r="G5" i="59"/>
  <c r="F18" i="58"/>
  <c r="F17" i="58"/>
  <c r="F16" i="58"/>
  <c r="F15" i="58"/>
  <c r="F14" i="58"/>
  <c r="F13" i="58"/>
  <c r="F10" i="58"/>
  <c r="F8" i="58"/>
  <c r="G91" i="67" l="1"/>
  <c r="G28" i="60"/>
  <c r="G66" i="60"/>
  <c r="G85" i="60"/>
  <c r="G95" i="60"/>
  <c r="G96" i="60" s="1"/>
  <c r="F19" i="58"/>
  <c r="C57" i="51"/>
  <c r="C12" i="57"/>
  <c r="F42" i="62"/>
  <c r="F43" i="62"/>
  <c r="F41" i="62"/>
  <c r="G62" i="59"/>
  <c r="C49" i="51" s="1"/>
  <c r="G59" i="64"/>
  <c r="C54" i="51" s="1"/>
  <c r="C48" i="51"/>
  <c r="G41" i="62"/>
  <c r="G42" i="62"/>
  <c r="G43" i="62"/>
  <c r="C53" i="51" l="1"/>
  <c r="C8" i="57"/>
  <c r="C4" i="57"/>
  <c r="C9" i="57"/>
  <c r="G44" i="62"/>
  <c r="C3" i="57"/>
  <c r="C11" i="57"/>
  <c r="C56" i="51"/>
  <c r="C10" i="57"/>
  <c r="C55" i="51"/>
  <c r="C50" i="51"/>
  <c r="C5" i="57"/>
  <c r="C52" i="51" l="1"/>
  <c r="C7" i="57"/>
  <c r="C47" i="51"/>
  <c r="C14" i="57"/>
  <c r="G46" i="56"/>
  <c r="G44" i="56"/>
  <c r="G42" i="56"/>
  <c r="G40" i="56"/>
  <c r="G38" i="56"/>
  <c r="G37" i="56"/>
  <c r="G34" i="56"/>
  <c r="G29" i="56"/>
  <c r="G17" i="56"/>
  <c r="G138" i="55"/>
  <c r="G136" i="55"/>
  <c r="G134" i="55"/>
  <c r="G132" i="55"/>
  <c r="G130" i="55"/>
  <c r="G126" i="55"/>
  <c r="G122" i="55"/>
  <c r="G118" i="55"/>
  <c r="G114" i="55"/>
  <c r="G107" i="55"/>
  <c r="G101" i="55"/>
  <c r="G96" i="55"/>
  <c r="G91" i="55"/>
  <c r="G87" i="55"/>
  <c r="G82" i="55"/>
  <c r="G79" i="55"/>
  <c r="G78" i="55"/>
  <c r="G77" i="55"/>
  <c r="G72" i="55"/>
  <c r="G66" i="55"/>
  <c r="G56" i="55"/>
  <c r="G58" i="55" s="1"/>
  <c r="G51" i="55"/>
  <c r="G40" i="55"/>
  <c r="G38" i="55"/>
  <c r="G36" i="55"/>
  <c r="G34" i="55"/>
  <c r="G32" i="55"/>
  <c r="G31" i="55"/>
  <c r="G28" i="55"/>
  <c r="G16" i="55"/>
  <c r="E26" i="54"/>
  <c r="G26" i="54" s="1"/>
  <c r="G24" i="54"/>
  <c r="G22" i="54"/>
  <c r="G20" i="54"/>
  <c r="G15" i="54"/>
  <c r="G10" i="54"/>
  <c r="G7" i="54"/>
  <c r="G32" i="53"/>
  <c r="G34" i="53" s="1"/>
  <c r="G30" i="53"/>
  <c r="G28" i="53"/>
  <c r="G24" i="53"/>
  <c r="G16" i="53"/>
  <c r="G9" i="53"/>
  <c r="G8" i="53"/>
  <c r="G7" i="53"/>
  <c r="B10" i="52"/>
  <c r="A10" i="52"/>
  <c r="B8" i="52"/>
  <c r="A8" i="52"/>
  <c r="B6" i="52"/>
  <c r="A6" i="52"/>
  <c r="B4" i="52"/>
  <c r="A4" i="52"/>
  <c r="G59" i="48"/>
  <c r="F36" i="53" l="1"/>
  <c r="F38" i="53"/>
  <c r="G48" i="56"/>
  <c r="G42" i="55"/>
  <c r="G139" i="55"/>
  <c r="G141" i="55" s="1"/>
  <c r="G30" i="54"/>
  <c r="G291" i="44"/>
  <c r="F52" i="56" l="1"/>
  <c r="F50" i="56"/>
  <c r="G145" i="55"/>
  <c r="F143" i="55"/>
  <c r="F145" i="55"/>
  <c r="F34" i="54"/>
  <c r="F32" i="54"/>
  <c r="G50" i="56"/>
  <c r="G52" i="56"/>
  <c r="G34" i="54"/>
  <c r="G32" i="54"/>
  <c r="G36" i="53"/>
  <c r="G41" i="53" s="1"/>
  <c r="G38" i="53"/>
  <c r="G143" i="55"/>
  <c r="G148" i="55" s="1"/>
  <c r="G303" i="44"/>
  <c r="G285" i="44"/>
  <c r="G283" i="44" s="1"/>
  <c r="G279" i="44"/>
  <c r="G334" i="48"/>
  <c r="G333" i="48"/>
  <c r="G354" i="48"/>
  <c r="G370" i="48"/>
  <c r="G369" i="48"/>
  <c r="G367" i="48"/>
  <c r="G366" i="48"/>
  <c r="G365" i="48"/>
  <c r="G364" i="48"/>
  <c r="G362" i="48"/>
  <c r="G361" i="48"/>
  <c r="G360" i="48"/>
  <c r="G359" i="48"/>
  <c r="G358" i="48"/>
  <c r="G357" i="48"/>
  <c r="G356" i="48"/>
  <c r="G355" i="48"/>
  <c r="G351" i="48"/>
  <c r="G350" i="48"/>
  <c r="G349" i="48"/>
  <c r="G348" i="48"/>
  <c r="G347" i="48"/>
  <c r="G346" i="48"/>
  <c r="G345" i="48"/>
  <c r="G344" i="48"/>
  <c r="G343" i="48"/>
  <c r="G342" i="48"/>
  <c r="G341" i="48"/>
  <c r="G340" i="48"/>
  <c r="G339" i="48"/>
  <c r="G338" i="48"/>
  <c r="G330" i="48"/>
  <c r="G329" i="48"/>
  <c r="G324" i="48"/>
  <c r="G323" i="48"/>
  <c r="G322" i="48"/>
  <c r="G319" i="48"/>
  <c r="G317" i="48"/>
  <c r="G315" i="48"/>
  <c r="G313" i="48"/>
  <c r="G312" i="48"/>
  <c r="G311" i="48"/>
  <c r="G309" i="48"/>
  <c r="G308" i="48"/>
  <c r="G307" i="48"/>
  <c r="G305" i="48"/>
  <c r="G304" i="48"/>
  <c r="G302" i="48"/>
  <c r="G301" i="48"/>
  <c r="G298" i="48"/>
  <c r="G296" i="48" s="1"/>
  <c r="G29" i="48" s="1"/>
  <c r="G295" i="48"/>
  <c r="G293" i="48"/>
  <c r="G291" i="48"/>
  <c r="G289" i="48"/>
  <c r="G286" i="48"/>
  <c r="G284" i="48" s="1"/>
  <c r="G27" i="48" s="1"/>
  <c r="G283" i="48"/>
  <c r="G281" i="48"/>
  <c r="G279" i="48"/>
  <c r="G276" i="48"/>
  <c r="G274" i="48"/>
  <c r="G271" i="48"/>
  <c r="G269" i="48"/>
  <c r="G266" i="48"/>
  <c r="G265" i="48"/>
  <c r="G262" i="48"/>
  <c r="G260" i="48"/>
  <c r="G74" i="48"/>
  <c r="G72" i="48"/>
  <c r="G70" i="48" s="1"/>
  <c r="G9" i="48" s="1"/>
  <c r="G69" i="48"/>
  <c r="G67" i="48"/>
  <c r="G65" i="48"/>
  <c r="G64" i="48"/>
  <c r="G63" i="48"/>
  <c r="G61" i="48"/>
  <c r="G443" i="44"/>
  <c r="G430" i="44"/>
  <c r="G55" i="56" l="1"/>
  <c r="G37" i="54"/>
  <c r="C43" i="51" s="1"/>
  <c r="C42" i="51"/>
  <c r="E4" i="52"/>
  <c r="G57" i="48"/>
  <c r="G8" i="48"/>
  <c r="G331" i="48"/>
  <c r="G33" i="48" s="1"/>
  <c r="G267" i="48"/>
  <c r="G24" i="48" s="1"/>
  <c r="G327" i="48"/>
  <c r="G32" i="48" s="1"/>
  <c r="G272" i="48"/>
  <c r="G25" i="48" s="1"/>
  <c r="G277" i="48"/>
  <c r="G26" i="48" s="1"/>
  <c r="G263" i="48"/>
  <c r="G23" i="48" s="1"/>
  <c r="G287" i="48"/>
  <c r="G28" i="48" s="1"/>
  <c r="G352" i="48"/>
  <c r="G36" i="48" s="1"/>
  <c r="G258" i="48"/>
  <c r="G299" i="48"/>
  <c r="G30" i="48" s="1"/>
  <c r="G31" i="48"/>
  <c r="G336" i="48"/>
  <c r="G35" i="48" s="1"/>
  <c r="E232" i="44"/>
  <c r="E233" i="44"/>
  <c r="E234" i="44"/>
  <c r="E6" i="52" l="1"/>
  <c r="G34" i="48"/>
  <c r="C33" i="51" s="1"/>
  <c r="C45" i="51"/>
  <c r="E10" i="52"/>
  <c r="E8" i="52"/>
  <c r="C44" i="51"/>
  <c r="G22" i="48"/>
  <c r="G21" i="48" s="1"/>
  <c r="G256" i="48"/>
  <c r="G335" i="48"/>
  <c r="G143" i="44"/>
  <c r="G254" i="48"/>
  <c r="G234" i="44"/>
  <c r="G233" i="44"/>
  <c r="G232" i="44"/>
  <c r="G231" i="44"/>
  <c r="C41" i="51" l="1"/>
  <c r="E12" i="52"/>
  <c r="E13" i="52" s="1"/>
  <c r="E14" i="52" s="1"/>
  <c r="C32" i="51"/>
  <c r="G171" i="48"/>
  <c r="G218" i="48" l="1"/>
  <c r="G106" i="48"/>
  <c r="G191" i="49" l="1"/>
  <c r="G190" i="49"/>
  <c r="G201" i="49"/>
  <c r="G199" i="49" s="1"/>
  <c r="G186" i="49" s="1"/>
  <c r="G189" i="49"/>
  <c r="G533" i="44" l="1"/>
  <c r="G529" i="44" s="1"/>
  <c r="G30" i="49" l="1"/>
  <c r="G58" i="44"/>
  <c r="G28" i="49"/>
  <c r="C19" i="51"/>
  <c r="E153" i="44"/>
  <c r="G27" i="49" l="1"/>
  <c r="C27" i="51"/>
  <c r="G82" i="44"/>
  <c r="G203" i="48"/>
  <c r="G215" i="48"/>
  <c r="G214" i="48"/>
  <c r="G213" i="48"/>
  <c r="G212" i="48"/>
  <c r="G252" i="48"/>
  <c r="G248" i="48"/>
  <c r="G242" i="48"/>
  <c r="G235" i="48"/>
  <c r="G230" i="48"/>
  <c r="G225" i="48"/>
  <c r="G166" i="48"/>
  <c r="E102" i="48"/>
  <c r="G102" i="48" l="1"/>
  <c r="G101" i="48"/>
  <c r="E209" i="48" l="1"/>
  <c r="G56" i="48" l="1"/>
  <c r="G54" i="48"/>
  <c r="G52" i="48"/>
  <c r="G247" i="48"/>
  <c r="G241" i="48"/>
  <c r="G234" i="48"/>
  <c r="G50" i="48" l="1"/>
  <c r="G48" i="48" s="1"/>
  <c r="G210" i="48"/>
  <c r="G229" i="48"/>
  <c r="G228" i="48"/>
  <c r="G226" i="48"/>
  <c r="G222" i="48"/>
  <c r="G224" i="48"/>
  <c r="G223" i="48"/>
  <c r="G190" i="48"/>
  <c r="G189" i="48"/>
  <c r="G139" i="48"/>
  <c r="G111" i="48"/>
  <c r="E100" i="48"/>
  <c r="G100" i="48" s="1"/>
  <c r="G195" i="48"/>
  <c r="G251" i="48"/>
  <c r="G246" i="48"/>
  <c r="G7" i="48" l="1"/>
  <c r="G6" i="48" s="1"/>
  <c r="C30" i="51"/>
  <c r="G18" i="48"/>
  <c r="G104" i="48"/>
  <c r="G107" i="48" l="1"/>
  <c r="G188" i="48" l="1"/>
  <c r="G186" i="48" s="1"/>
  <c r="G16" i="48" s="1"/>
  <c r="G165" i="48"/>
  <c r="G164" i="48"/>
  <c r="G239" i="48"/>
  <c r="G240" i="48"/>
  <c r="G97" i="48" l="1"/>
  <c r="G179" i="48" l="1"/>
  <c r="G155" i="48"/>
  <c r="G154" i="48"/>
  <c r="G146" i="48"/>
  <c r="G145" i="48"/>
  <c r="G144" i="48"/>
  <c r="G143" i="48"/>
  <c r="G133" i="48"/>
  <c r="G129" i="48"/>
  <c r="G128" i="48"/>
  <c r="G124" i="48"/>
  <c r="G123" i="48"/>
  <c r="G241" i="44"/>
  <c r="G50" i="49"/>
  <c r="G48" i="49" s="1"/>
  <c r="G74" i="49"/>
  <c r="G72" i="49" s="1"/>
  <c r="G12" i="49" s="1"/>
  <c r="G71" i="49"/>
  <c r="G69" i="49" s="1"/>
  <c r="G11" i="49" s="1"/>
  <c r="G65" i="49"/>
  <c r="G68" i="49"/>
  <c r="G66" i="49" s="1"/>
  <c r="G10" i="49" s="1"/>
  <c r="G63" i="49"/>
  <c r="G7" i="49" l="1"/>
  <c r="G45" i="49"/>
  <c r="G6" i="49"/>
  <c r="C22" i="51" s="1"/>
  <c r="G62" i="49"/>
  <c r="G60" i="49" s="1"/>
  <c r="G52" i="49" l="1"/>
  <c r="G305" i="44"/>
  <c r="G301" i="44"/>
  <c r="G297" i="44"/>
  <c r="G294" i="44"/>
  <c r="G288" i="44"/>
  <c r="G9" i="49" l="1"/>
  <c r="G8" i="49" s="1"/>
  <c r="C23" i="51" s="1"/>
  <c r="G153" i="44"/>
  <c r="G152" i="44"/>
  <c r="G147" i="44" l="1"/>
  <c r="G89" i="44"/>
  <c r="G145" i="44" l="1"/>
  <c r="G19" i="44"/>
  <c r="G18" i="44" s="1"/>
  <c r="C8" i="51" s="1"/>
  <c r="G87" i="44"/>
  <c r="G85" i="44" s="1"/>
  <c r="G9" i="44" s="1"/>
  <c r="G458" i="44"/>
  <c r="G457" i="44" l="1"/>
  <c r="G456" i="44"/>
  <c r="G455" i="44"/>
  <c r="G454" i="44"/>
  <c r="G453" i="44"/>
  <c r="G452" i="44"/>
  <c r="G450" i="44" l="1"/>
  <c r="G447" i="44" s="1"/>
  <c r="G524" i="44"/>
  <c r="G445" i="44" l="1"/>
  <c r="G45" i="44"/>
  <c r="G44" i="44" s="1"/>
  <c r="C15" i="51" s="1"/>
  <c r="G141" i="44"/>
  <c r="G139" i="44"/>
  <c r="G137" i="44" s="1"/>
  <c r="G136" i="44"/>
  <c r="G134" i="44"/>
  <c r="G131" i="44"/>
  <c r="G132" i="44" l="1"/>
  <c r="G16" i="44" s="1"/>
  <c r="G17" i="44"/>
  <c r="G129" i="44"/>
  <c r="G127" i="44"/>
  <c r="G125" i="44"/>
  <c r="G123" i="44"/>
  <c r="G122" i="44"/>
  <c r="G119" i="44"/>
  <c r="G117" i="44"/>
  <c r="G115" i="44"/>
  <c r="G112" i="44"/>
  <c r="G110" i="44" s="1"/>
  <c r="G13" i="44" s="1"/>
  <c r="G109" i="44"/>
  <c r="G107" i="44" s="1"/>
  <c r="G12" i="44" s="1"/>
  <c r="G106" i="44"/>
  <c r="G104" i="44"/>
  <c r="G102" i="44"/>
  <c r="G101" i="44"/>
  <c r="G84" i="44"/>
  <c r="G80" i="44" s="1"/>
  <c r="G8" i="44" s="1"/>
  <c r="G78" i="44"/>
  <c r="G75" i="44" s="1"/>
  <c r="G278" i="44"/>
  <c r="G277" i="44"/>
  <c r="G282" i="44"/>
  <c r="G281" i="44"/>
  <c r="G195" i="44"/>
  <c r="G73" i="44" l="1"/>
  <c r="G99" i="44"/>
  <c r="G7" i="44"/>
  <c r="G6" i="44" s="1"/>
  <c r="G113" i="44"/>
  <c r="G14" i="44" s="1"/>
  <c r="G120" i="44"/>
  <c r="G15" i="44" s="1"/>
  <c r="G194" i="44"/>
  <c r="G193" i="44"/>
  <c r="G309" i="44"/>
  <c r="G308" i="44"/>
  <c r="C6" i="51" l="1"/>
  <c r="G11" i="44"/>
  <c r="G10" i="44" s="1"/>
  <c r="C7" i="51" s="1"/>
  <c r="G91" i="44"/>
  <c r="G480" i="44"/>
  <c r="G478" i="44" s="1"/>
  <c r="G48" i="44" s="1"/>
  <c r="G477" i="44"/>
  <c r="G476" i="44"/>
  <c r="G474" i="44"/>
  <c r="G472" i="44"/>
  <c r="G483" i="44"/>
  <c r="G481" i="44" s="1"/>
  <c r="G49" i="44" s="1"/>
  <c r="G470" i="44"/>
  <c r="G468" i="44"/>
  <c r="G466" i="44"/>
  <c r="G465" i="44"/>
  <c r="G463" i="44" l="1"/>
  <c r="G491" i="44"/>
  <c r="G490" i="44"/>
  <c r="G495" i="44"/>
  <c r="G47" i="44" l="1"/>
  <c r="G46" i="44" s="1"/>
  <c r="C16" i="51" s="1"/>
  <c r="G460" i="44"/>
  <c r="G526" i="44"/>
  <c r="G523" i="44"/>
  <c r="G520" i="44"/>
  <c r="G519" i="44"/>
  <c r="G518" i="44"/>
  <c r="G517" i="44"/>
  <c r="G516" i="44"/>
  <c r="G515" i="44"/>
  <c r="G514" i="44"/>
  <c r="G509" i="44"/>
  <c r="G510" i="44"/>
  <c r="G511" i="44"/>
  <c r="G503" i="44"/>
  <c r="G504" i="44"/>
  <c r="G505" i="44"/>
  <c r="G506" i="44"/>
  <c r="G507" i="44"/>
  <c r="G508" i="44"/>
  <c r="G502" i="44"/>
  <c r="G369" i="44"/>
  <c r="G389" i="44"/>
  <c r="E388" i="44"/>
  <c r="G388" i="44" s="1"/>
  <c r="G412" i="44"/>
  <c r="G378" i="44"/>
  <c r="G383" i="44" l="1"/>
  <c r="G36" i="44" s="1"/>
  <c r="G521" i="44"/>
  <c r="G56" i="44" s="1"/>
  <c r="G512" i="44"/>
  <c r="G55" i="44" s="1"/>
  <c r="G500" i="44"/>
  <c r="G54" i="44" s="1"/>
  <c r="G376" i="44"/>
  <c r="G374" i="44"/>
  <c r="G53" i="44" l="1"/>
  <c r="C18" i="51" s="1"/>
  <c r="G499" i="44"/>
  <c r="G381" i="44"/>
  <c r="G347" i="44"/>
  <c r="G382" i="44"/>
  <c r="G380" i="44"/>
  <c r="G358" i="44"/>
  <c r="G332" i="44"/>
  <c r="G340" i="44"/>
  <c r="G351" i="44"/>
  <c r="G350" i="44"/>
  <c r="G343" i="44"/>
  <c r="G346" i="44"/>
  <c r="G348" i="44"/>
  <c r="G345" i="44"/>
  <c r="G342" i="44"/>
  <c r="G338" i="44"/>
  <c r="G357" i="44"/>
  <c r="G370" i="44" l="1"/>
  <c r="G35" i="44" s="1"/>
  <c r="G336" i="44"/>
  <c r="G30" i="44" s="1"/>
  <c r="G355" i="44"/>
  <c r="G32" i="44" s="1"/>
  <c r="G354" i="44"/>
  <c r="G352" i="44" s="1"/>
  <c r="G31" i="44" s="1"/>
  <c r="G335" i="44"/>
  <c r="G334" i="44"/>
  <c r="G331" i="44"/>
  <c r="G497" i="44"/>
  <c r="G494" i="44"/>
  <c r="G489" i="44"/>
  <c r="G487" i="44" s="1"/>
  <c r="G51" i="44" s="1"/>
  <c r="G492" i="44" l="1"/>
  <c r="G52" i="44" s="1"/>
  <c r="G50" i="44" s="1"/>
  <c r="C17" i="51" s="1"/>
  <c r="G326" i="44"/>
  <c r="G29" i="44" s="1"/>
  <c r="G28" i="44" s="1"/>
  <c r="C11" i="51" s="1"/>
  <c r="G485" i="44"/>
  <c r="G321" i="44"/>
  <c r="G319" i="44"/>
  <c r="G315" i="44"/>
  <c r="G317" i="44"/>
  <c r="G323" i="44" l="1"/>
  <c r="G313" i="44"/>
  <c r="G415" i="44"/>
  <c r="G421" i="44"/>
  <c r="G420" i="44"/>
  <c r="G418" i="44"/>
  <c r="G414" i="44"/>
  <c r="G417" i="44"/>
  <c r="G410" i="44"/>
  <c r="G408" i="44" l="1"/>
  <c r="G39" i="44" s="1"/>
  <c r="G27" i="44"/>
  <c r="G26" i="44" s="1"/>
  <c r="C10" i="51" s="1"/>
  <c r="G311" i="44"/>
  <c r="G402" i="44"/>
  <c r="G407" i="44"/>
  <c r="G406" i="44"/>
  <c r="G405" i="44"/>
  <c r="G404" i="44"/>
  <c r="G400" i="44" l="1"/>
  <c r="G398" i="44" l="1"/>
  <c r="G434" i="44"/>
  <c r="G397" i="44"/>
  <c r="G393" i="44" s="1"/>
  <c r="G433" i="44"/>
  <c r="G38" i="44" l="1"/>
  <c r="G37" i="44" s="1"/>
  <c r="C13" i="51" s="1"/>
  <c r="G391" i="44"/>
  <c r="G367" i="44"/>
  <c r="G366" i="44"/>
  <c r="G442" i="44"/>
  <c r="G440" i="44"/>
  <c r="G438" i="44"/>
  <c r="G435" i="44"/>
  <c r="G432" i="44"/>
  <c r="G427" i="44"/>
  <c r="G184" i="49"/>
  <c r="G179" i="49" s="1"/>
  <c r="G26" i="49" s="1"/>
  <c r="G143" i="49"/>
  <c r="G149" i="49"/>
  <c r="G148" i="49"/>
  <c r="G147" i="49"/>
  <c r="G146" i="49"/>
  <c r="G156" i="49"/>
  <c r="G154" i="49"/>
  <c r="G150" i="49" s="1"/>
  <c r="G23" i="49" s="1"/>
  <c r="G178" i="49"/>
  <c r="G176" i="49"/>
  <c r="G175" i="49"/>
  <c r="G168" i="49"/>
  <c r="G170" i="49"/>
  <c r="G167" i="49"/>
  <c r="G163" i="49"/>
  <c r="G161" i="49"/>
  <c r="G165" i="49"/>
  <c r="G144" i="49"/>
  <c r="G142" i="49"/>
  <c r="G428" i="44" l="1"/>
  <c r="G436" i="44"/>
  <c r="G43" i="44" s="1"/>
  <c r="G157" i="49"/>
  <c r="G24" i="49" s="1"/>
  <c r="G140" i="49"/>
  <c r="G171" i="49"/>
  <c r="G25" i="49" s="1"/>
  <c r="G42" i="44"/>
  <c r="G425" i="44"/>
  <c r="G362" i="44"/>
  <c r="G360" i="44" s="1"/>
  <c r="G93" i="49"/>
  <c r="G100" i="49"/>
  <c r="G136" i="49"/>
  <c r="G129" i="49"/>
  <c r="G133" i="49"/>
  <c r="G131" i="49"/>
  <c r="G126" i="49"/>
  <c r="G124" i="49" s="1"/>
  <c r="G18" i="49" s="1"/>
  <c r="G123" i="49"/>
  <c r="G119" i="49"/>
  <c r="G120" i="49"/>
  <c r="G121" i="49"/>
  <c r="G423" i="44" l="1"/>
  <c r="G127" i="49"/>
  <c r="G134" i="49"/>
  <c r="G20" i="49" s="1"/>
  <c r="G22" i="49"/>
  <c r="G21" i="49" s="1"/>
  <c r="C26" i="51" s="1"/>
  <c r="G138" i="49"/>
  <c r="G34" i="44"/>
  <c r="G33" i="44" s="1"/>
  <c r="C12" i="51" s="1"/>
  <c r="G41" i="44"/>
  <c r="G40" i="44" s="1"/>
  <c r="C14" i="51" s="1"/>
  <c r="G19" i="49"/>
  <c r="G118" i="49"/>
  <c r="G116" i="49"/>
  <c r="G113" i="49"/>
  <c r="G111" i="49" s="1"/>
  <c r="G16" i="49" s="1"/>
  <c r="E83" i="49"/>
  <c r="G84" i="49"/>
  <c r="G114" i="49" l="1"/>
  <c r="G17" i="49" s="1"/>
  <c r="G15" i="49" s="1"/>
  <c r="C25" i="51" s="1"/>
  <c r="E89" i="49"/>
  <c r="E96" i="49" s="1"/>
  <c r="G102" i="49" l="1"/>
  <c r="E94" i="49"/>
  <c r="G94" i="49" s="1"/>
  <c r="E92" i="49"/>
  <c r="G92" i="49" s="1"/>
  <c r="E91" i="49"/>
  <c r="G91" i="49" s="1"/>
  <c r="G89" i="49"/>
  <c r="E81" i="49"/>
  <c r="G81" i="49" s="1"/>
  <c r="E85" i="49"/>
  <c r="G85" i="49" s="1"/>
  <c r="G98" i="49"/>
  <c r="G90" i="49"/>
  <c r="G87" i="49"/>
  <c r="G86" i="49"/>
  <c r="G83" i="49" l="1"/>
  <c r="G96" i="49"/>
  <c r="G79" i="49" l="1"/>
  <c r="G14" i="49" s="1"/>
  <c r="G13" i="49" s="1"/>
  <c r="G31" i="49" l="1"/>
  <c r="G32" i="49" s="1"/>
  <c r="G33" i="49" s="1"/>
  <c r="C24" i="51"/>
  <c r="C21" i="51" s="1"/>
  <c r="G76" i="49"/>
  <c r="G196" i="48"/>
  <c r="G219" i="48"/>
  <c r="G209" i="48"/>
  <c r="G217" i="48"/>
  <c r="G204" i="48"/>
  <c r="G205" i="48"/>
  <c r="G208" i="48"/>
  <c r="G207" i="48"/>
  <c r="G206" i="48"/>
  <c r="G202" i="48"/>
  <c r="G201" i="48"/>
  <c r="G200" i="48"/>
  <c r="G199" i="48"/>
  <c r="G198" i="48"/>
  <c r="G163" i="48"/>
  <c r="G193" i="48" l="1"/>
  <c r="G110" i="48"/>
  <c r="G99" i="48"/>
  <c r="G98" i="48"/>
  <c r="G96" i="48"/>
  <c r="G250" i="48"/>
  <c r="G245" i="48"/>
  <c r="G238" i="48"/>
  <c r="G185" i="48"/>
  <c r="G183" i="48"/>
  <c r="G182" i="48"/>
  <c r="G181" i="48"/>
  <c r="G177" i="48"/>
  <c r="G175" i="48"/>
  <c r="G173" i="48"/>
  <c r="G170" i="48"/>
  <c r="G168" i="48"/>
  <c r="G160" i="48"/>
  <c r="G159" i="48"/>
  <c r="G158" i="48"/>
  <c r="G157" i="48"/>
  <c r="G156" i="48"/>
  <c r="G153" i="48"/>
  <c r="G152" i="48"/>
  <c r="G151" i="48"/>
  <c r="G149" i="48"/>
  <c r="G148" i="48"/>
  <c r="G142" i="48"/>
  <c r="G138" i="48"/>
  <c r="G137" i="48"/>
  <c r="G135" i="48"/>
  <c r="G131" i="48"/>
  <c r="G126" i="48"/>
  <c r="G122" i="48"/>
  <c r="G121" i="48"/>
  <c r="G118" i="48"/>
  <c r="G117" i="48"/>
  <c r="G116" i="48"/>
  <c r="G115" i="48"/>
  <c r="G114" i="48"/>
  <c r="G109" i="48"/>
  <c r="G95" i="48"/>
  <c r="G243" i="48" l="1"/>
  <c r="G191" i="48"/>
  <c r="G17" i="48" s="1"/>
  <c r="G236" i="48"/>
  <c r="G19" i="48" s="1"/>
  <c r="G88" i="48"/>
  <c r="G112" i="48"/>
  <c r="G12" i="48" s="1"/>
  <c r="G20" i="48"/>
  <c r="G161" i="48"/>
  <c r="G15" i="48" s="1"/>
  <c r="G119" i="48"/>
  <c r="G13" i="48" s="1"/>
  <c r="G11" i="48"/>
  <c r="G140" i="48"/>
  <c r="G251" i="44"/>
  <c r="G76" i="48" l="1"/>
  <c r="G14" i="48"/>
  <c r="G299" i="44"/>
  <c r="G296" i="44"/>
  <c r="G293" i="44"/>
  <c r="G290" i="44"/>
  <c r="G287" i="44"/>
  <c r="E259" i="44"/>
  <c r="G237" i="44"/>
  <c r="G206" i="44"/>
  <c r="E202" i="44"/>
  <c r="E216" i="44"/>
  <c r="E215" i="44"/>
  <c r="E214" i="44"/>
  <c r="E213" i="44"/>
  <c r="E212" i="44"/>
  <c r="E181" i="44"/>
  <c r="G175" i="44"/>
  <c r="G10" i="48" l="1"/>
  <c r="E187" i="44"/>
  <c r="E188" i="44"/>
  <c r="G188" i="44" s="1"/>
  <c r="G24" i="44"/>
  <c r="E272" i="44"/>
  <c r="G272" i="44" s="1"/>
  <c r="C31" i="51" l="1"/>
  <c r="C29" i="51" s="1"/>
  <c r="G38" i="48"/>
  <c r="G39" i="48" s="1"/>
  <c r="G40" i="48" s="1"/>
  <c r="E275" i="44"/>
  <c r="G275" i="44" s="1"/>
  <c r="E274" i="44"/>
  <c r="G274" i="44" s="1"/>
  <c r="E273" i="44"/>
  <c r="G273" i="44" s="1"/>
  <c r="G271" i="44"/>
  <c r="E236" i="44"/>
  <c r="E235" i="44"/>
  <c r="G226" i="44"/>
  <c r="G225" i="44"/>
  <c r="G224" i="44"/>
  <c r="G223" i="44"/>
  <c r="G246" i="44"/>
  <c r="G247" i="44"/>
  <c r="G248" i="44"/>
  <c r="G249" i="44"/>
  <c r="G243" i="44"/>
  <c r="G245" i="44"/>
  <c r="G208" i="44" l="1"/>
  <c r="G209" i="44"/>
  <c r="G210" i="44"/>
  <c r="G183" i="44"/>
  <c r="G184" i="44"/>
  <c r="G185" i="44"/>
  <c r="G182" i="44"/>
  <c r="G181" i="44"/>
  <c r="G176" i="44" l="1"/>
  <c r="G177" i="44"/>
  <c r="G178" i="44"/>
  <c r="G306" i="44" l="1"/>
  <c r="G25" i="44" s="1"/>
  <c r="G236" i="44" l="1"/>
  <c r="G268" i="44"/>
  <c r="G267" i="44"/>
  <c r="G266" i="44"/>
  <c r="G265" i="44"/>
  <c r="G264" i="44"/>
  <c r="G235" i="44" l="1"/>
  <c r="G228" i="44"/>
  <c r="G221" i="44" l="1"/>
  <c r="G220" i="44"/>
  <c r="G219" i="44"/>
  <c r="G218" i="44"/>
  <c r="G200" i="44"/>
  <c r="G214" i="44"/>
  <c r="G269" i="44" l="1"/>
  <c r="G262" i="44" l="1"/>
  <c r="G259" i="44"/>
  <c r="G261" i="44"/>
  <c r="G260" i="44"/>
  <c r="G258" i="44"/>
  <c r="G257" i="44"/>
  <c r="G240" i="44"/>
  <c r="G239" i="44"/>
  <c r="G230" i="44"/>
  <c r="G216" i="44"/>
  <c r="G215" i="44"/>
  <c r="G212" i="44"/>
  <c r="G213" i="44"/>
  <c r="G207" i="44"/>
  <c r="G252" i="44" l="1"/>
  <c r="G23" i="44" s="1"/>
  <c r="G204" i="44"/>
  <c r="G205" i="44"/>
  <c r="G203" i="44"/>
  <c r="G202" i="44"/>
  <c r="G201" i="44" l="1"/>
  <c r="G196" i="44" s="1"/>
  <c r="G22" i="44" s="1"/>
  <c r="G191" i="44"/>
  <c r="G190" i="44"/>
  <c r="G187" i="44" l="1"/>
  <c r="G180" i="44"/>
  <c r="G173" i="44"/>
  <c r="G169" i="44" l="1"/>
  <c r="G155" i="44" s="1"/>
  <c r="G21" i="44"/>
  <c r="G20" i="44" s="1"/>
  <c r="G64" i="44" s="1"/>
  <c r="C9" i="51" l="1"/>
  <c r="C5" i="51" s="1"/>
  <c r="C60" i="51" s="1"/>
  <c r="C62" i="51" s="1"/>
  <c r="G65" i="44"/>
  <c r="G66" i="44" s="1"/>
  <c r="E27" i="35" l="1"/>
  <c r="E28" i="35" s="1"/>
  <c r="E29" i="35" s="1"/>
  <c r="C63" i="51" l="1"/>
  <c r="C64" i="51" s="1"/>
</calcChain>
</file>

<file path=xl/sharedStrings.xml><?xml version="1.0" encoding="utf-8"?>
<sst xmlns="http://schemas.openxmlformats.org/spreadsheetml/2006/main" count="5785" uniqueCount="3593">
  <si>
    <t>OPIS POSTAVKE / VRSTE DEL</t>
  </si>
  <si>
    <t>EM</t>
  </si>
  <si>
    <t>KOLIČINA</t>
  </si>
  <si>
    <t/>
  </si>
  <si>
    <t>SPLOŠNA DOLOČILA</t>
  </si>
  <si>
    <t>m3</t>
  </si>
  <si>
    <t>m2</t>
  </si>
  <si>
    <t>kg</t>
  </si>
  <si>
    <t>kos</t>
  </si>
  <si>
    <t>m1</t>
  </si>
  <si>
    <t>CENA [€/EM]</t>
  </si>
  <si>
    <t>VREDNOST  [€]</t>
  </si>
  <si>
    <t>GEODETSKA DELA IN ZAKOLIČBE</t>
  </si>
  <si>
    <t>DDV (v višini 22%)</t>
  </si>
  <si>
    <t>projekt:</t>
  </si>
  <si>
    <t>projektant:</t>
  </si>
  <si>
    <t>projektni del:</t>
  </si>
  <si>
    <t>PROJEKTANTSKI  POPIS  DEL</t>
  </si>
  <si>
    <t>SKUPNA  REKAPITULACIJA  DEL</t>
  </si>
  <si>
    <t>∑</t>
  </si>
  <si>
    <t>DDV v višini 22%</t>
  </si>
  <si>
    <t>∑∑</t>
  </si>
  <si>
    <t>ELEA iC d.o.o., Dunajska 21, 1000 Ljubljana</t>
  </si>
  <si>
    <t>opis faze gradnje:</t>
  </si>
  <si>
    <t>št.načrta:</t>
  </si>
  <si>
    <t>št. projekta:</t>
  </si>
  <si>
    <t>investitor / naročnik:</t>
  </si>
  <si>
    <t>Splošna in tehnična določila za izvajanje betonskih, AB in tesarskih del, ki so zajeta v cenah izvedbe posameznih postavk predmetnih del:</t>
  </si>
  <si>
    <t>Dela se morajo izvajati v skladu z veljavnimi tehničnimi predpisi, standardi, normativi in z upoštevanjem predpisov iz varstva pri delu ter projektno dokumentacijo, ki je sestavni del popisa! Pred vgrajevanjem posameznih nosilnih elementov iz armiranega betona je obvezna kompletna seznanitev izvedbe po projektni dokumentaciji (načrti, tehnično poročilo in navodila projektanta statike).</t>
  </si>
  <si>
    <t>Pred začetkom izvajanja pogodbenih del mora izvajalec predložiti tehnološki elaborat s tehnologijo gradnje, katerega mora potrditi tako projektant gradbenih konstrukcij, kakor tudi nadzorni organ! V kolikor so karkšne koli nejasnosti glede izvedbe nosilne AB konstrukcije, je obvezno pridobiti navodila projektanta statike!</t>
  </si>
  <si>
    <t xml:space="preserve">Izvajanje betonskih oz. AB konstrukcij mora biti v skladu s standardom SIST EN 13670:2010. Dopustna odstopanja za pravokotnost, površinsko ravnost in dimenzije gradbenih elementov veljajo določila DIN 18202. 
Pri izvedbi in v cenah na enoto pri ponudbi je potrebno upoštevati vse zahteve, ki so navedene v tehničnem poročilu načrta za gradbene konstrukcije (GK), še posebno pa iz poglavja ˝7. Izvedba konstrukcij˝! </t>
  </si>
  <si>
    <t>V vse betone, ki ostanejo vidni oz. so obdelani samo s premazi, je potrebno uporabiti ustrezno granulacijo agregata in dodati ustrezne dodatke k betonski mešanici (plastifikatorje) kar je potrebno zajeti v ceni postavke. Vidne površine betonov morajo ustrezati vsaj razredu VB2 po dopolnilu standarda SIST EN 13670:2010/A101 (oz. SB2 po DBV/BDZ-Merkblatt Sichtbeton, izdaja 2004) oz. razredu vidnosti betona kot je navedeno v posamezni postavki.</t>
  </si>
  <si>
    <t>Izvajalec mora pred izdelavo in vgradnjo betonskih mešanic izdelati Projekt betona, v katerem mora biti med drugim opisana tehnologija priprave betona-certificiranje, transport in vgradnja, z upoštevanjem vseh zahtev po PZI projektni dokumentaciji, glede razredov trdnostni in razredov izpostavljenosti betonov, zaščitne plasti, preiskušanje mešanic, negovanje betonov, razopaženje, dodatki betonom...
Projekt betona mora potrditi nadzorni organ.</t>
  </si>
  <si>
    <t>Tesnost in stabilnost opažev mora biti brezpogojno zagotovljena. Opaž mora biti pripravljen tako, da so po razopaženju betonske ploskve brez deformacij, gladke oziroma v strukturi določeni s projektom in popolnoma zalite brez gnezd ter iztekajočega cementnge mleka. Izvajalec jamči za trdnost, varnost in stabilnost uporabljenih opažev. Vse izpostavljene robove zaključnih konstrukcijskih elementov je potrebno izvesti kot posnete robove (s trikotnimi letvicami dim. 3x3cm oz. dim. po zahtevah iz načrtov - lesene ali iz umetne mase) in ta strošek zajeti v postavki opažev.</t>
  </si>
  <si>
    <t>Betonska jeklena armatura mora biti pred vgradnjo armature oz. betona ustrezno očiščena in mora ustrezati zahtevam projektne dokumentacije (dimenzije, kvaliteta in vgradnja po PZI načrtu armature) ter veljavnim standardom. Pri vgradnji armature je potrebno izvesti:
- zadostne odmike armature od opaža (za zagotovitev zadostnega zaščitnega/krovnega sloja betona) s primernim podložnim materialom;
- z načrtom predvidene medsebojne odmike posameznih slojev armature in zagotoviti stabilnost (pravilna pozicioniranost) vgrajene armature med betoniranjem, ter pri tem uporabiti ustrezen montažni in vezni material, vključno z deli, ki so potrebna za montažo konstruktivne armature.
* opombe h prikazanimi količinami jeklene armature v popisu:
- v količini postavke za jekleno rebrasto armaturo je upoštevana masa gladkih palic brez reber – skladno z določili standarda SIST EN 10080;
- v količini postavke za mrežno armaturo iz varjenih jeklenih palic je upoštevana masa vgrajenih mrež (neto masa, brez rezanih delov), morebitni kalo je potrebno zajeti v ceni na enoto neto mase;</t>
  </si>
  <si>
    <t>Splošne zahteve za vidne betone:
- uporabi se opažni sistem z vsemi sistemskimi elementi, vključno s tesnili;
- opaži morajo biti pred izvedbo čisti in nepoškodovani;
- pri opaženju je potrebno uporabiti ustrezna olja, ki ne smejo kakorkoli vplivati na površine (npr. različna obarvanost površine, še posebej pri razredu VB3/VB4);
- armatura mora imeti zadostno betonsko kritje (na vidni površini ne sme biti vidnih delov armature, veznega materiala, ki bi lahko povzročalo sledove korozije in vidnih distančnikov armature);
- v primeru zatekanja cementnega mleka je predvideno brušenje betona, kar se ne zaračunava posebej oz. je zajeto v ceni postavk izvedbe betonskih in AB elementov;
- v primeru slabe kvalitete betonov je predvidena sanacija betonske površine s sanacijskimi materiali, vključno s predpripravo podlage, kar se ne zaračunava posebej oz. je zajeto v ceni postavk izvedbe betonskih in AB elementov;</t>
  </si>
  <si>
    <t>opomba: v tem popisu niso zajete cevne instalacije in drugi elementi, ki so morebiti predvideni za vgradnjo v AB konstrukcijske elemente, zato je potrebno pridobiti tudi načrte instalacij in opreme ter le-te ustrezno izvesti (vgraditi v opaž) pred pred samim vgrajevanjem sveže bet. mešanice v posamezni AB konstr. element. V kolikor projekti instalacij in opreme predvidevajo takšno izvedbo in to ni predvideno v načrtu gradb. konstrukcij (GK), je potreben predhodni posvet s projektantom GK  ter pridobiti njegova navodila !</t>
  </si>
  <si>
    <t>z.š.</t>
  </si>
  <si>
    <t>opis del</t>
  </si>
  <si>
    <t>0.</t>
  </si>
  <si>
    <t>0.1.</t>
  </si>
  <si>
    <t>0.1.1</t>
  </si>
  <si>
    <t>UVODNA DOLOČILA</t>
  </si>
  <si>
    <t>0.1.1.1</t>
  </si>
  <si>
    <t>0.1.1.2</t>
  </si>
  <si>
    <t>0.1.1.3</t>
  </si>
  <si>
    <t xml:space="preserve">Izvajalec je v celoti seznanjen z vsemi podrobnostmi, ki je razvidna:
- v dokumentaciji-projektu za pridobitev gradbenega dovoljenja (DGD), z Odločbo o gradbenem dovoljenju (Gradbeno dovoljenje) in pripadajočimi soglasji ter mnenji;
- v projektu za izvedbo del (PZI) in zahtevanimi standardi izvedbe s strani naročnika, kot tudi z vsemi veljavnimi predpisi, standardi, splošno prakso in okoliščinam za izvedbo del.
</t>
  </si>
  <si>
    <t>0.1.1.4</t>
  </si>
  <si>
    <t>Izvajalec je odgovoren za vso škodo, ki jo izvajalec povzroča na vsakem delu in vseh delih ali katerikoli tretji osebi, konstrukciji, grajenem objektu ali sosednji stavbi. Vsako in vsa popravila in nadomestila katere koli vrste, so strošek izvajalca. Za navedene primere je izvajalec dolžan skleniti ustrezno zavarovanje pri zavarovalnici, v višini kot jo predhodno dogovori z naročnikom !</t>
  </si>
  <si>
    <t>0.1.1.5</t>
  </si>
  <si>
    <t>0.1.1.6</t>
  </si>
  <si>
    <t>0.1.1.7</t>
  </si>
  <si>
    <t>0.1.1.8</t>
  </si>
  <si>
    <t>0.1.1.9</t>
  </si>
  <si>
    <t>0.1.2</t>
  </si>
  <si>
    <t>DOKUMENTACIJA ZA IZDELAVO PONUDBE IN GRADNJO</t>
  </si>
  <si>
    <t>0.1.2.1</t>
  </si>
  <si>
    <t>0.1.2.2</t>
  </si>
  <si>
    <t>0.1.2.3</t>
  </si>
  <si>
    <t>0.1.2.4</t>
  </si>
  <si>
    <t>0.1.2.5</t>
  </si>
  <si>
    <t>0.1.3</t>
  </si>
  <si>
    <t>UPORABA MATERIALOV IN IZVAJANJE DEL PRI GRADNJI</t>
  </si>
  <si>
    <t>0.1.3.1</t>
  </si>
  <si>
    <t>0.1.3.2</t>
  </si>
  <si>
    <t>0.1.3.3</t>
  </si>
  <si>
    <t xml:space="preserve">V opisu nekaterih postavkah popisa in v načrtih je v naveden tudi referenčen tip proizvoda ali sistem izvedbe določenega proizvajalca (s pripisom "ali enakovredno") in je namenjen bolj jasnemu opisu primernosti in zahtevam katerim mora material/proizvod oz. sistemu izvedbe ustrezati. Navedba referenčnega proizvoda ali sistema izvedbe je zgolj informativne narave, zato se lahko ponudi tudi drug material/proizvod oz. sistem izvedbe, ki pa mora dosegati najmanj enakovredno kvaliteto in zadostiti zahtevanim tehničnim specifikacijam navedenega referenčnega materiala/proizvoda oz. sitema izvedbe (skladno z 68.členom ZJN-3).
V postavkah kjer je v opisu naveden določen referenčen proizvod ali sistem izvedbe, je torej možna tudi izbira drugega materiala/proizvoda ali sitema izvedbe drugega proizvajalca, vendar z najmanj enakimi ali boljšimi lastnostmi (glede: tehnično-fizikalne, trajnosti-uporabnosti, kvalitete in videza/obdelave - v primeru vidnega elementa objekta) kot v popisu informativno naveden proizvod oz.sistem izvedbe, vendar s predhodnim dogovorom in potrditvijo naročnika v soglasju z odg.projektantom. Stroški dokazovanja ustreznosti drugega materiala/izdelka so na strani izvajalca.
Postopek ugotavljanja adekvatnega proizvoda:
Izvajalec lahko izbere tehnično adekvaten proizvod s tem, da za projektno predviden proizvod pregleda tehnični list in nato ugotavlja ali se karakteristike povsem skladajo s proizvodom, ki ga ponuja kot zamenjavo. Izvajalec svojo alternativo preko nadzora predstavi projektantu, ker le on lahko presodi ali gre za tehnično korektno izbran proizvod.
</t>
  </si>
  <si>
    <t>0.1.3.4</t>
  </si>
  <si>
    <t>0.1.3.5</t>
  </si>
  <si>
    <t>0.1.3.6</t>
  </si>
  <si>
    <t>0.1.3.7</t>
  </si>
  <si>
    <t>0.1.3.8</t>
  </si>
  <si>
    <t>0.1.3.9</t>
  </si>
  <si>
    <t>0.1.3.10</t>
  </si>
  <si>
    <t>0.1.3.11</t>
  </si>
  <si>
    <t>0.1.3.12</t>
  </si>
  <si>
    <t>0.1.3.13</t>
  </si>
  <si>
    <t>0.1.3.14</t>
  </si>
  <si>
    <t>0.1.3.15</t>
  </si>
  <si>
    <t>0.2.</t>
  </si>
  <si>
    <t>PRIPRAVA - UREDITEV GRADBIŠČA</t>
  </si>
  <si>
    <t>0.2.1</t>
  </si>
  <si>
    <t>0.2.1.1</t>
  </si>
  <si>
    <t>Ta tehnična specifikacija za pripravo gradbišča je sestavni del razpisne dokumentacije in je priloga izvajalske pogodbe, zato naj se jo upošteva kot sestavni del izvajalske pogodbe.</t>
  </si>
  <si>
    <t>0.2.1.2</t>
  </si>
  <si>
    <t xml:space="preserve">Vsi spodaj navedeni pogoji  "PRIPRAVA - UREDITEV GRADBIŠČA" so vključeni v enotne cene osnovnih del po popisu in se nikakor ne zaračunavajo posebej! </t>
  </si>
  <si>
    <t>0.2.1.3</t>
  </si>
  <si>
    <t>0.2.2</t>
  </si>
  <si>
    <t>TEHNIČNI UVOD - PRIPRAVA-UREDITEV GRADBIŠČA</t>
  </si>
  <si>
    <t>0.2.2.1</t>
  </si>
  <si>
    <t>Tehnična dokumentacija za pripravo in organizacijo ter potek gradnje :</t>
  </si>
  <si>
    <t>0.2.2.1.1</t>
  </si>
  <si>
    <t>0.2.2.1.2</t>
  </si>
  <si>
    <t>0.2.2.1.3</t>
  </si>
  <si>
    <t>0.2.2.2</t>
  </si>
  <si>
    <t>0.2.2.2.1</t>
  </si>
  <si>
    <t>0.2.2.2.2</t>
  </si>
  <si>
    <t>0.2.2.2.3</t>
  </si>
  <si>
    <t>0.2.2.2.4</t>
  </si>
  <si>
    <t>0.2.2.2.5</t>
  </si>
  <si>
    <t>0.2.2.2.6</t>
  </si>
  <si>
    <t xml:space="preserve">Razsvetljava in električne napeljave z opremo gradbišča in objekta v gradnji:
&gt; IZV v času delovnih ur celotnega časa gradnje poskrbi za osvetlitev temnih prostorov, poti, stopnišč ter za varnostno osvetlitev. 
&gt; IZV nosi stroške postavitve, potrebnih sprotnih novih postavitev, zagotavljanja (vzdrževanja in popravil) ter odstranjevanja teh električnih naprav. Enako velja tudi za morebitno potrebno varnostno osvetlitev pločnikov, cest in drugih uporabnih voznih površin.
&gt; o postavitvi začasnega električnega okolja gradbišča, mora IZV predati NA  poročilo o preverjanju in ustreznosti (če je takšno začasno okolje postavljeno dlje kot 1 leto, je treba preverjanje ponoviti in na podlagi tega ponovno izdelati poročilo).
&gt; vse električne naprave na začasnem okolju gradbišča je treba tedensko vizualno preveriti na pravilno delovanje; če so odkrite napake, jih je treba takoj odpraviti!
</t>
  </si>
  <si>
    <t>0.2.2.2.7</t>
  </si>
  <si>
    <t>0.2.2.2.8</t>
  </si>
  <si>
    <t>0.2.2.2.9</t>
  </si>
  <si>
    <t>0.2.2.2.10</t>
  </si>
  <si>
    <t>0.2.2.2.11</t>
  </si>
  <si>
    <t>0.2.2.2.12</t>
  </si>
  <si>
    <t>Ukrepi varstva pri delu (ukrepi VPD) - 3.del (nevarni delovni materiali):
&gt; IZV je dolžan ustrezno skrbeti za skladiščenje, označitev in pri ravnanju oz. uporabi nevarnih materialov, da se je možno izogniti tveganju drugih IZV. 
&gt; če se bo v času izvedbe predvideva delo z uporabo nevarnih materialov (npr. tekoči plin, lepila, topila, prekrivne materiale, talilno varjenje itd.) in bi lahko zaradi njihove uporabe nastala nevarnost (npr. eksplozija, požar, zdravju škodljivo ozračje ipd.) za ljudi in okolico  oz. lahko povzročila večjo materialno škodo, jih je potrebno navesti v Varnostnem načrtu in prikazati skladiščna mesta v NUG, skladišča na gradbišču pa ustrezno označiti z označbo za nevarnost, skladno s pravilniki in zakonodajo.</t>
  </si>
  <si>
    <t>0.2.2.2.13</t>
  </si>
  <si>
    <t>0.2.2.2.14</t>
  </si>
  <si>
    <t>0.3.</t>
  </si>
  <si>
    <t>SPLOŠNO O CENI NA MERSKO ENOTO POSAMEZNE POSTAVKE</t>
  </si>
  <si>
    <t>0.3.1</t>
  </si>
  <si>
    <t>Posamezna postavka se smatra kot zaključena končna celota, za vgrajeni proizvod  oz. element ali izvedeno delo oz. uslugo po opisu postavke, zato morajo biti, v ceni za enoto mere postavke, zajeti vsi stroški za popolno izvršitev postavke in sicer:</t>
  </si>
  <si>
    <t>0.3.1.1</t>
  </si>
  <si>
    <r>
      <t xml:space="preserve">&gt; stroške dobave kompletnega materiala oz. izdelke (osnovni, pomožni, pritrdilni, sidrni, tesnilni,..), ki je potreben za izvršitev postavke, vključno z razkladanjem in zlaganjem na gradbišču ter zaščito oz. morebitnim začasnim skladiščenjem;
V kolikor postavka ne vsebuje tudi nabavo oz. dobavo, je to v posamezni postavki </t>
    </r>
    <r>
      <rPr>
        <u/>
        <sz val="9"/>
        <rFont val="Arial"/>
        <family val="2"/>
        <charset val="238"/>
      </rPr>
      <t>posebej navedeno</t>
    </r>
    <r>
      <rPr>
        <sz val="9"/>
        <rFont val="Arial"/>
        <family val="2"/>
        <charset val="238"/>
      </rPr>
      <t xml:space="preserve"> (npr. brez dobave materiala ali material dobavi naročnikov dobavitelj ali podobno);</t>
    </r>
  </si>
  <si>
    <t>0.3.1.2</t>
  </si>
  <si>
    <t>&gt; stroške za vsa dela (pripravaljalna, pomožna, osnovna - vgradnja ali montaža, negovalna, zaščitna,..), ki so potrebna za izvršitev postavke, vključno z ugotavljanjem ustreznosti predhodno izvedenih del (predhodne faze) za kvalitetno izvršitev postavke;</t>
  </si>
  <si>
    <t>0.3.1.3</t>
  </si>
  <si>
    <t>&gt; stroške vseh zunanjih in gradbiščnih transportov ter prenosov (horizontalne in vertikalne) materiala do mesta vgradnje oz. izdelkov za montažo, ki so potrebni za izvršitev postavke, vključno z delovno silo, orodjem, mehanizacijo in druge strojne opreme;</t>
  </si>
  <si>
    <t>0.3.1.4</t>
  </si>
  <si>
    <t>&gt; stroške porabe vseh energentov (elektrika, plin, goriva iz naftnih derivatov, itd..) in porabe vode, ki so potrebni za izvršitev postavke;</t>
  </si>
  <si>
    <t>0.3.1.5</t>
  </si>
  <si>
    <t>&gt; stroške za vsa dokazila pristojnih zunanjih institucij o izpolnitvi zahtevane kvalitete izvedenih del oz. fizikalnih lastnosti vgrajenih materialov, izdelkov ter proizvodov, ki so navedena v splošnih določilih, določilh izvedbe pri posameznih vrstah - sklopih del oz. zahtevah v posameznih postavkah;</t>
  </si>
  <si>
    <t>0.3.1.6</t>
  </si>
  <si>
    <t>&gt; stroške za snemanje izmer na licu mesta in usklajevanje podatkov ter novih rešitev z odg.projektantom ter odg.nadzornikom, v primeru ugotovitve odstopanja od projektne dokumentacije in/ali v primeru nejasnosti v projektni dokumentaciji;</t>
  </si>
  <si>
    <t>0.3.1.7</t>
  </si>
  <si>
    <t>&gt; stroške za koordinacijo izvajalca do svojih podizvajalcev, dobaviteljev in kooperantov, ki sodelujejo pri predmetni gradnji oz.izvedbi del;</t>
  </si>
  <si>
    <t>0.3.1.8</t>
  </si>
  <si>
    <t>&gt; vse stroške, ki nastanejo zaradi prilagajanja teminskega plana izvedbe glede na dejansko  stanje, zaradi zamud pri izvedbi del s strani izvajalca in tudi vsi stroški, povezani z izvedbo del oz. vgradnjo materialov, ki bi omogočili v primeru zamude izvajalca, da se posamezna vrsta del lahko izvede hitreje (npr. dodatki za sušenje estrihov, gretje objekta s tajfuni….);</t>
  </si>
  <si>
    <t>0.3.1.9</t>
  </si>
  <si>
    <t>&gt; stroške za izpolnitev vseh obvez izvajalca po veljavni zakonodaji in pripadajočih veljavnih pravilnikih, ki se nanašajo direktno ali indirektno na izvedbo/gradnjo ter varstva pri delu na premičnih deloviščih (gradbišču);</t>
  </si>
  <si>
    <t>0.3.1.10</t>
  </si>
  <si>
    <t>&gt; sorazmeren del stroškov vseh potrebnih odrov (delovni, fasadni ali varovalni) in drugih varovalnih ukrepov, ki so potrebni za izvajanje osnovnih del in varnega dela za izvršitev postavke. Stroške iz tega naslova glavni izvajalec razdeli med posamezne izvajalce del oz. jih vkalkulira v cene tistih postavk, pri katerih so predmetni stroški predvideni, glede na s tehnologijo predviden način in potrebo izvajanja. Kasnejši stroški iz tega naslova naročnik ne bo priznal!</t>
  </si>
  <si>
    <t>0.3.1.11</t>
  </si>
  <si>
    <t>&gt; stroške vseh negovalnih, vzdrževalnih in zaključnih del do primopredaje objekta naročniku, vključno s sprotnim čiščenjem objekta in gradbišča ter zavarovalnimi stroški v času gradnje;</t>
  </si>
  <si>
    <t>0.3.1.12</t>
  </si>
  <si>
    <t>&gt; sorazmeren del stroškov za pripravljalna dela - postavitev in organizacijo  gradbišča ter potrebnih gradbiščnih komunalnih priključkov in razvodov, navedenih v sklopih "0. UVODNI DEL-SPLOŠNO - 0.2. PRIPRAVA - UREDITEV GRADBIŠČA";</t>
  </si>
  <si>
    <t>0.3.1.13</t>
  </si>
  <si>
    <t>&gt; sorazmeren del skupnih ali pripadajočih posameznih stroškov za zagotovitev zahtev pri gradnji navedenih v sklopih "0. UVODNEGA-SPLOŠNEGA DELA - 0.1. SPLOŠNA DOLOČILA"  in morebitnih dodatnih zahtev naročnika, razvidnih v ˝RAZPISNI DOKUMENTACIJI NAROČNIKA˝ oz. morebitnem ločenem sklopu "POSEBNE DOLOČBE NAROČNIKA" ;</t>
  </si>
  <si>
    <t>0.3.1.14</t>
  </si>
  <si>
    <t>&gt; postavki pripadajočih posameznih stroškov za zagotovitev zahtev pri gradnji, ki so navedeni v ˝SPLOŠNIH DOLOČILIH˝ pri posameznih sklopih del v samem popisu del ter zahtev za izvedbo, ki so razvidne v načrtih PZI;</t>
  </si>
  <si>
    <t>0.3.1.15</t>
  </si>
  <si>
    <t>&gt; opisi postavk se smatrajo kot skrajšani opis del in obravnavanih elementov v posameznih postavkah, zato se je izvajalec dolžan seznaniti in preučiti razpoložljivo projektno dokumentacijo ter jo smiselno upoštevati pri podajanju cen na EM posameznih postavk v ponudbi, da so pri tem zajeti vsi stroški za popolno oz. funkcionalno izvršitev posamezne postavke!</t>
  </si>
  <si>
    <t>0.3.1.16</t>
  </si>
  <si>
    <t>&gt; v ceni in vrednosti postavke ni zajet DDV in ga je potrebno prikazati ločeno v rekapitulaciji del, po ustrezni zakonodajni stopnji (22% na osnovo za DDV)!</t>
  </si>
  <si>
    <t xml:space="preserve">Naročnik zagotovi izvajalcu območje, potrebno za organizacijo gradbišča. Vse druge zadeve v zvezi s tem so v pristojnosti izvajalca, ki pa morajo biti skladne z naročnikovimi zahtevami.
V kolikor je s projektno dokumentacijo predvideno/razvidno ali pa ima naročnik posebno zahtevo in določene pogoje, glede faznosti izvajanja del, mora ponudnik/izvajalec le-te upoštevati pri organizaciji gradbišča in faznosti izvajanja del ter morebitne stroške v zvezi s tem le-te zajeti v ponudbeni ceni! V kolikor bi IZV ugotovil, da zaradi optimizacije stroškov pri gradnji ali organizaciji gradbišča, potrebuje poseg in uporabo na sosednjem zemljišču, ki ni v lasti naročnika, mora IZV sam pridobiti soglasje lastnika za uporabo le-tega zemljišča in stroške v zvezi s tem zemljiščem vkalkulirati v ponudbeno ceno oz. upoštevati te stroške v cenah na enoto postavk !
</t>
  </si>
  <si>
    <t xml:space="preserve">Dobava vode, elektrike in vseh drugih energentov ter surovin na gradbišče, ves čas med izvajanjem gradbenih in obrtniških del, je izključna odgovornost izvajalca, vključno z vsemi stroški za izvedbo ustreznih začasnih-gradbiščnih priključkov in potrebnimi upravnimi postopki.
</t>
  </si>
  <si>
    <t xml:space="preserve">Ta tehnična specifikacija za izvedbo gradnje je sestavni del razpisne dokumentacije in naj bi bila priloga izvajalske pogodbe, zato naj se jo upošteva kot sestavni del izvajalske pogodbe.
</t>
  </si>
  <si>
    <t xml:space="preserve">Prav tako se šteje, da je izvajalec odgovoren za varovanje gradbišča in vzdrževanje obstoječe zgrajene infrastrukture in / ali stavbe ves čas med potekom del do končnega zaključka in prevzema objekta s strani naročnika.
</t>
  </si>
  <si>
    <t xml:space="preserve">Pred začetkom del in tudi v času izvedbe, naj izvajalec zaprosi nadzornika ali odgovornega projektanta za vse potrebne razlage in pojasnila, ker izključno izvajalec nosi vso materialno odgovornost za vso izvedbo, ki ni v skladu s konceptom in podrobnosti v DGD/PZI.
</t>
  </si>
  <si>
    <t xml:space="preserve">Po zaključku del mora izvajalec odstraniti iz gradbišča in drugih uporabljenih prostorih/površinah vsa njegova orodja, stroje, odvečni material, itd, tako, da je predmetni objekt/površina lepo urejena. 
Prav tako morajo biti vsi drugi uporabljeni prostori oz. zunanje površine, v kolikor jih izvajalec potrebuje za predmetno gradnjo, obnovljeni v enakem stanju kot pred gradnjo (˝vzpostavitev površin v prvotno stanje˝) oz. skladno s posebnimi dogovori z lastnikom predmetnega prostora oz. zunanje površine.
</t>
  </si>
  <si>
    <t xml:space="preserve">Popisi del so le sestavni del projekta, zato podajanje cene/enoto za posamezno vrsto del zgolj na podlagi popisa del, brez upoštevanja zahtev iz projektne dokumentacije, ni dopustno in morebitnih dodatnih zahtevkov za doplačila razlike v ceni, ki bi izvirali iz tega razloga, naročnik ne bo priznaval!
</t>
  </si>
  <si>
    <t xml:space="preserve">V primeru morebitnega neskladja med popisi in posameznimi načrti, je izvajalec dolžan (pred izvedbo) opozoriti odg. nadzornika oz. odg. projektanta na ugotovljeno neskladje, da le-ta poda končno odločitev načina izvedbe, sicer pa v splošnem prevlada pravilnost načina izvedbe, ki je podana v načrtih.
Vse pripombe in pogoji razpisne dokumentacije investitorja so setavni del tega popisa in so pri izdelavi ponudbe strogo obvezne, kar mora ponudnik upoštevati pri ponudbenih cenah!
</t>
  </si>
  <si>
    <t xml:space="preserve">Izvajalec je odgovoren za vodenje in hranjenje dokumentacije, ki je zahtevana za izvajalce po veljavni zakonodaji za gradnjo ("GZ-Ur.l.št. 61/17") in drugi povezani zakonodaji. Izvajalec je tako tudi odgovoren za vodenje dokumentacije o evidenci poteka del v gradnenem dnevniku in (v kolikor je tako s pogodbo med NA/IZV dogovorjeno) knjigi obračunskih izmer, skladno s podzakonskimi predpisi ("Pravilnik o gradbiščih, Ur.l.RS št. št. 55/08, 54/09 – popr. in 61/17 – GZ "). 
IZV je dolžan sproti evidentirati vse spremembe med gradnjo v načrte (v digitalni obliki) in jih pravočasno predati NA, za izdelavo projekta izvedenih del (PID). IZV je dolžan v celoti izdelati Dokazilo o zanesljivosti objekta s spremljajočo dokazilno dokumentacijo (potrebnih izkazov, meritev,..), ki je potrebna za uspešno izvedbo tehničnega dovoljenja in pridobitev uporabnega dovoljenja ter jo pravočasno (najkasneje pa ob koncu gradnje) predati NA, vključno s tehnično dokumentacijo za obratovanje in vzdrževanje ter garancijske izjave s pripadajočo dokumentacijo (skladno z določili Gradbene pogodbe med naročnikom in izvajalcem).
</t>
  </si>
  <si>
    <t xml:space="preserve">Vsa dela oz. gradnja mora biti izvedena v kvaliteti, ki je določena v projektni dokumentaciji PZI, zato je obvezna uporaba materialov/proizvodov z zahtevanimi lastnostmi, ki jih je potrebno vgrajevati po predloženi projektno-tehnični dokumentaciji, detajlih ter navodilih projektanta z upoštevanjem navodil izbranega proizvajalca materala/proizvoda ali sistema izvedbe!
Vgrajeni material mora ustrezati veljavnim normativom in predpisanim standardom, ter ustrezati
kvaliteti določeni z veljavno zakonodajo ter projektom. Ponudnik to dokaže s predložitvijo ustreznih izjav o ustreznosti, garancijskih listov in CE certifikatov pred vgrajevanjem, kar pomeni da je pred izvedbo potrebno izdelati TEE (tehno-ekonomski) elaborat ter ga predložiti nadzoru v pregled. Pridobitev teh listin mora biti vkalkulirana v cenah po enoti. Projektna in tehnična dokumentacija v celoti je sestavni del tega popisa.
Vsi vgrajeni materiali in proizvodi morajo imeti ustrezen atest oz. certifikat ter naj odgovarjajo cenovnemu razredu, skladno z zahtevami investitorja!
IZV je dolžan vse certifikate in dokazila o ustreznosti za vgradnjo predvidenih materialov, proizvodov ali naprav, pravočasno predložiti nadzoru na njegovo zahtevo in sicer pred dobavo oz. najkasneje pred vgradnjo le-teh!
</t>
  </si>
  <si>
    <t xml:space="preserve">Vsi zaključni-vidni materiali/izdelki morajo biti, pred vgradnjo/izdelavo, potrjeni s strani pooblaščenega predstavnika naročnika oz. odgovornega projektanta (kvaliteta, dimenzije, finalna obdelava - tekstura, barva,..). Izvajalec/dobavitelj je dolžan, pravočasno pridobiti vsa potrebna navodila za izvedbo in po zahtevi naročnika predložiti vzorce v potrditev na svoje stroške. 
Prav tako mora izvajalec za potrebe potrditve projektanta za posamezne materiale, za katere je to navedeno, pred pričetkom izdelave ali vgradnje dobaviti in/ali izdelati ustrezne vzorce, po navodlih projektanta.
</t>
  </si>
  <si>
    <t xml:space="preserve">V kolikor v projektni dokumentaciji ni detajla za določeno vrsto del, je predlog detajla dolžan izdelati ponudnik - izvajalec in ga predložiti odgovornemu projektantu v potrditev!
</t>
  </si>
  <si>
    <t xml:space="preserve">Vse mere in količine materialov je potrebno kontrolirati po zadnjih veljavnih projektih PZI! Dimenzije gotovih izdelkov za vgradnjo/montažo in njihove količine je potrebno pred izdelavo oz. naročanjem preveriti tudi na objektu! 
V kolikor izvajalec ugotovi neskladje med posameznimi načrti v projektni dokumetaciji, je dolžan te ugotovitve pisno javiti odg. nadzorniku in odg. projektantu pred samo izvedbo, projektant pa tako neskladje v projektni dokumentaciji tudi ustrezno odpravi (dopolnitev proj.dokomentacije s spremembami).
V kolikor izvajalec ugotovi neskladje med izvedenimi deli in med projektno dokumentacijo (napaka pri izvedbi), je dolžan te ugotovitve takoj javiti odg. nadzorniku in odg. projektantu. Za določitev velikosti vpliva napake pri izvedbi na nadaljno izvedbo po projektni dokumentaciji, je v pristojnosti nadzornika oz. projektanta, ki določi morebitne dodatne ukrepe glede odprave neskladja, vse stroške v tem primeru nosi povzročitelj naskladja.
</t>
  </si>
  <si>
    <t xml:space="preserve">Geodetska kontrola in spremljanje gradnje:
Vse konstruktivne elemente in druge pomembne elemente, ki so sestavni deli objekta, zunanje ureditve in komunalne infrastrukture, je potrebno izvajati in preverjati izvedbo z geodetsko natančnostjo v vseh segmentih gradnje, kar je dolžnost in strošek izvajalca. V kolikor je s projektno dokumentacijo predpisan protokol meritev in kontrole izvajanja, je dolžnost izvajalca, da izvaja meritve in kontrolo skladno z zahtevami protokola! 
Morebitna ugotovljena večja odstopanja izvedbe, glede na zahteve ali pozicij iz projektne dokumentacije, mora izvajalec sproti (takoj) javiti odg. nadzorniku, za določitev morebitno potrebnih, novih oz. dodatnih ukrepov glede nadaljnega izvajanja del!
Evidence meritev in kontrole je potrebno ustrezno pisno dokumentirati in hraniti, vključno z evidenco morebitnih dodatnih ukrepov.
</t>
  </si>
  <si>
    <t xml:space="preserve">Gradbeni odpadki:
&gt; Ravnanje z gradbenimi odpadki se mora vršiti skladno z veljavno zakonodajo ZVO-1 ("Zakon o varstvu okolja, Ur.l.RS št.39/06 UPB-1, 70/08, 108/09, 48/12, 57/12, 92/13, 56/15, 102/15, 30/16, 61/17-GZ") in podzakonskih predpisov (krovna uredba: "Uredba o odpadkih, Ur.l.RS št. 37/15 in 69/15");
</t>
  </si>
  <si>
    <t xml:space="preserve">Gradbeni odpadki:
&gt; Odvoz in predaja gradbenih odpadkov, za katere je odgovoren investitor/naročnik, povzročenih iz dejavnosti investitorstva gradnje in rušenja (npr. odpadki iz rušitev objektov, adaptacij, viški izkopov zemljin,..), se izvrši v skladu z veljavno zakonodajo in preda pooblaščenemu prevzemniku odpadkov, ki  imajo ustrezna upravna dovoljenja za prevzem posameznih vrst odpadnega materiala. Ponudnik - izvajalec sam izbere primerne prevzemnike gradbenih odpadkov in v cenah upošteva vse stroške transporta in predaje. Pred izvozom gradbenih odpadkov iz območja naročnika (gradbišča) oz. gradnje, mora IZV vsakokrat ustrezno izpolniti evidenčni list gradbenih odpadkov, kopijo tega lista pa morajo imeti pri sebi vsi vozniki mehanizacije (prevozniki), ki transportirajo gradbene odpadke iz gradbišča. NA pooblašča IZV, da ureja vse v zvezi s potrebno evidenčno dokumentacijo glede odvoza in predaje gradbenih odpadkov, IZV pa se s tem polno obvezuje k odgovornemu ravnanju z gradbenimi odpadki in k predaji naročniku ustrezno potrjene evidenčne dokumentacije (glede predaje gradbenih odpadkov)  na zahtevo NA, najkasneje pa pred tehničnim pregledom!
</t>
  </si>
  <si>
    <r>
      <t xml:space="preserve">Gradbeni odpadki:
</t>
    </r>
    <r>
      <rPr>
        <sz val="10"/>
        <color theme="1"/>
        <rFont val="Arial"/>
        <family val="2"/>
        <charset val="238"/>
      </rPr>
      <t xml:space="preserve">&gt; Odvoz gradbenih odpadkov, za katere je odgovoren izvajalec gradbenih del, povzročenih iz dejavnosti izvajanja gradbenih del (npr. odpadni beton pri gradnji, odpadni les, steklo, odpadne izolacije, ostanki mavca, …) se izvrši v skladu z veljavno zakonodajo in preda pooblaščenemu prevzemniku odpadkov, ki imajo ustrezna upravna dovoljenja za prevzem posameznih vrst odpadnega materiala. Ponudnik - izvajalec sam izbere primerne prevzemnike gradbenih odpadkov in v ceni postavk upošteva vse stroške transporta in predaje (naročniku se ta strošek ne obračuna posebej).
</t>
    </r>
  </si>
  <si>
    <t xml:space="preserve">Zaščita voda:
&gt; Med izvajanjem storitev mora IZV poskrbeti za vse primerne zaščitne ukrepe in zagotoviti takšno organizacijo gradbišča (transport, skladiščenje, uporaba tekočih goriv ali maziv ter drugih nevarnih snovi), ki bo preprečevala onesnaževanje voda (podtalnice, površinske vode). Zato je na primer strogo prepovedano praznjenje nevarnih kemikalij ali tekočih goriv po delovišču, v površinske vode ali kanalizacijo.
&gt; Med celotnim časom gradnje morajo vsa podjetja, ki dela izvajajo, poskrbeti za ustrezne zaščitne ukrepe, s katerimi bo zagotovljena kar se da nizka obremenitev okolja!
</t>
  </si>
  <si>
    <t xml:space="preserve">Zaščita tal:
&gt; V času izvajanja storitev, mora IZV poskrbeti za zaščitne ukrepe v primeru razlitja nevarnih in škodljivih snovi iz gradbenih strojev vseh vrst (npr. ogljikovodiki, PAH, masti in olja itd.). Zemeljska tla, ki so bila zaradi odtekanja zgoraj omenjenih snovi iz delovnih strojev onesnažena, morajo biti skladno z zadevno uredbo odpeljana in deponirana na stroške IZV.
&gt; Če se na gradbišču uporabljajo oz. tudi skladiščijo nevarne snovi, mora IZV za te pripraviti ustrezno opremljeno območje z zbiralniki ali podobnim, ki so ustreznega volumna, in ki v primeru razlitja ali iztekanja oz. v primeru kakšne druge nesreče omogočajo zajetje omenjenih snovi ter preprečijo odtekanje v tla. To območje mora biti zaščiteno pred atmosferskimi vplivi in nepooblaščenim vstopom.
&gt; Vsi gradbeni stroji in transportna vozila, ki se uporabljajo na gradbišču, morajo biti tehnično pregledani, servisirani ter v brezhibnem stanju, saj se lahko samo tako prepreči kontaminacija tal z iztekanjem olja ali goriva. Prav tako je polnjenje gradbenih strojev z gorivom dovoljeno zgolj na za to pripravljenem in zavarovanem območju. Redno servisiranje gradbenih strojev se mora izvajati zunaj območja gradbišča v zato pripravljenih delavnicah.
</t>
  </si>
  <si>
    <t xml:space="preserve">Skladiščenje nevarnih snovi:
Skladiščenje nevarnih snovi oz. kemikalij je dovoljeno samo v originalni embalaži.
</t>
  </si>
  <si>
    <t xml:space="preserve">Vsi izvajalci gradbenih, zaključnih in instalacijskih del na gradbišču morajo upoštevati vsa veljavna določila in predpise o varstvu pri delu!
</t>
  </si>
  <si>
    <t xml:space="preserve">Začasni delovni in varovalni odri ter druge potrebne zaščite za izvajanje del so upoštevani v enotnih cenah, v kolikor ni v samem popisu drugače določeno in se ne obračunajo posebej.
</t>
  </si>
  <si>
    <t xml:space="preserve">Pri določitvi cen na enoto posameznih postavk je potrebno upoštevati tudi vse tehnične in izvedbene pogoje oz. določila ter ostale razpisne pogoje, ki so sestavni del tega popisa !
</t>
  </si>
  <si>
    <t xml:space="preserve">Pri določitvi cen na enoto posameznih postavk je potrebno upoštevati tudi vse stroške zunanjih in notranjih transportov, glede na lego in specifiko objekta! Izvajalec del mora, za nemoten potek del, pravočasno in na svoje stroške pridobiti vsa morebitno potrebna soglasja in dovoljenja, za posebne prevoze materiala, mehanizacije ali opreme, ki potekajo po javnih cestah ali na površinah tretjih oseb in so potrebni za predmetno gradnjo!
</t>
  </si>
  <si>
    <t xml:space="preserve">Načrtovan potek gradnje mora vsebovati vsa časovna trajana izvajanja del, ki so predvidena po projektni dokumentaciji, vključno z upoštevanjem morebitnih naročnikovih posebnih zahtev in pričakovanih vremenskih razmer ter prilagoditvijo tistih del, ki so kritičino vezana na pričakovane vremenske razmere. Končni rok gradnje po TN je rok dokončanja del po pogodbi med NA in IZV.
</t>
  </si>
  <si>
    <t xml:space="preserve">Tehnično dokumentacijo (TN in NUG) izdela IZV in jo preda v potrditev NA (v rokih določenih v medsebojni pogodbi med NA in IZV). 
Tehnična dokumentacija mora biti potrjena najkasneje pred začetkom izvajanja posameznega sklopa del, IZV pa jo je dolžan upoštevati pri gradnji. IZV je dolžan o vsaki spremembi, ki se nanaša na pripravo-organizacijo gradbišča ali časovni načrt gradnje, dolžan pisno obvestiti gradbeni nadzor NA in sicer  takoj, ko se z njo seznani ter predlagati predvidene nadaljne ukrepe. Vse pogodbene spremembe, ki izhajajo iz teh sprememb, so veljavne šele takrat, ko jih prizna gradbeni nadzor in NA.
</t>
  </si>
  <si>
    <t xml:space="preserve">Stroški priprave-ureditve gradbišča po NUG, ki jih IZV izvede in upošteva v cenah na enoto mere postavke.
V navedenih postavkah je zajeto: izvedba/postavitev in vzdrževanje za ves čas gradnje, vključno z morebitni načrtovanimi premiki/spremembami v skladu z NUG in TN po fazah napredovanja gradnje in odstranitev (po končani gradnji) vseh začasnih gradbiščnih objektov, napeljav, mehanizacije in opreme, za vzpostavitev končnega stanja (predvidenega po PZI projektni dokumentaciji).
</t>
  </si>
  <si>
    <t xml:space="preserve">Gradbiščne poti/ceste in delovni platoji:
IZV mora, v celotnem času gradnje do zaključka del, zagotoviti oz. pripraviti ustrezne (nosilnost, širina, odmiki za manipulacijo,..) gradbiščne poti/ceste ter morebitne potrebne delovne platoje, za potrebe gradbene mehanizacije in opreme pri izvajanju del.
</t>
  </si>
  <si>
    <t xml:space="preserve">Gradbena mehanizacija in naprave:
IZV mora, v celotnem času gradnje do zaključka del, zagotoviti ustrezno mehanizacijo in naprave za notranje transporte pri izvedbi vseh del, glede na izbrano tehnologijo izvajanja po  NUG.
</t>
  </si>
  <si>
    <t xml:space="preserve">Gradbiščna elektrika in voda:
IZV mora, na lastne stroške, zagotoviti vir električne energije in dovod vode za potrebe izvajanja del. IZV mora, v celotnem času gradnje do zaključka del, zagotoviti koriščenje električne energije in vode v namen gradnje. Priklopna mesta in glavni razvodi z odjemom se povzamejo iz  NUG.
</t>
  </si>
  <si>
    <t xml:space="preserve">Začasni gradbiščni objekti za potrebe izvajalca (obj. IZV):
IZV mora, na lastne stroške, zagotoviti oz. pripraviti ustrezne začasne gradbiščne objekte za potrebe delavcev oz. potrebe gradnje (pisarniški, sanitarni prostori, jedilnice, skladišča, delovne lope,..) in jih vzdrževati  v celotnem času gradnje do zaključka del, nato pa jih odstrani iz gradbišča. 
Zač. gradb. obj. IZV, morajo biti ustrezno dimenzionirani, glede na max. sočasno število delavcev in primerno urejeni z potrebno razsvetljavo, elektr.napeljavami in po potrebi z vodovodnimi in kanalizacijskimi napeljavami, skladno z NUG. Lokacije za postavitev in morebitne vmesne premike zač. gradb. obj. IZV, morajo biti skladne z NUG.
</t>
  </si>
  <si>
    <t xml:space="preserve">Začasni gradbiščni objekti za potrebe naročnika (obj. NA):
IZV mora, na lastne stroške, zagotoviti oz. pripraviti ustrezne začasne gradbiščne objekte za potrebe NA in nadzora (pisarniški, sanitarni prostori,..) in jih vzdrževati  v celotnem času gradnje do zaključka del, nato pa jih odstrani iz gradbišča. 
Zač. gradb. obj. NA, morajo biti ustreznih dimenzij, glede na zahteve, ki jih poda NA in primerno urejeni s potrebno razsvetljavo, elektr.napeljavami in po potrebi z vodovodnimi in kanalizacijskimi napeljavami, skladno z NUG. Lokacije za postavitev in morebitne vmesne premike zač. gradb. obj. NA, morajo biti skladne z NUG.
</t>
  </si>
  <si>
    <t xml:space="preserve">Opozorilne, prometne in druge označbe na gradbišču:
IZV je dolžan opremiti/namestiti vse potrebne označbe znotraj gradbišča in na vstopih/izstopih gradbišča ter po potrebi znotraj objekta v gradnje. IZV mora skrbeti za pravilnost namestitev ustreznih označb, v času celotne gradnje, skladno z NUG in Varnostnim načrtom (PZI).
IZV izdela (v dogovoru z NA) in postavi/namesti "gradbiščno tablo" za označitev gradbišča, ki mora ustrezati zahtevam predpisa "Pravilnik o gradbiščih" in dodatnim zahtevam naročnika.
</t>
  </si>
  <si>
    <t xml:space="preserve">Ukrepi varstva pri delu (ukrepi VPD) - 2.del (izvajanja ukrepov in njihovi stroški):
&gt; IZV je dolžan skrbeti in izvajati vse potrebne ukrepe VPD za varnost delavcev in drugih udeležencev pri gradnji in s tem dosego zmanjšanja možnosti pojava delovne nesreče. Varnost delavcev mora biti maksimalno možno zagotovljena, kot to zahtevajo zakonski in podzakonski predpisi s tega področja in je navedeno v "Varnostnem načrtu - PZI". IZV mora na lastne stroške zagotoviti vse ukrepe VPD na gradbišču v trajanu celotne gradnje.
&gt; NA je dolžan pravočasno izpolniti obrazec "Prijava gradbišča" pristojni "Inšpekciji za delo" in aktivno sodelovati ter izpolniti svoje obveze po "Uredbi" (9.čl.).
&gt; NA kompletno izvedbo in stroške v zvezi z nalogami "Koordinatorja VPD-1" in "Koordinatorja VPD-2" s tem dokumentom prelaga na IZV, le-ta pa izvajanje naloge sprejema in upošteva stroške v enotnih cenah postavk!
</t>
  </si>
  <si>
    <t xml:space="preserve">Gradbeni odpadki:
&gt; gradbišče mora biti ves čas urejeno in čisto. IZV sam nosi stroške ločevanja, odvoza in odstranjevanja gradbenih odpadkov ter nevarnih in ostalih odpadkov, ti stroški se ne zaračunajo ločeno. 
&gt; nastalih gradbenih odpadkov v nobenem primeru ni dovoljeno uporabiti za ponovno polnjenje talnih praznin!
&gt; za vse naštete storitve za ločevanje, ravnanje in deponiranje nastalih odpadkov pri gradnji, veljajo zadnji veljavni predpisi o ločevanju gradbenih odpadkov po posameznih kategorijah, kot so beton, zidovi, les, plastika, kovine, odpadno olje in ostalo. Posebne odpadke je treba odstraniti skladno s predpisi o ravnanju z odpadki ("Uredba o odpadkih, Ur.l.RS št. 37/15 in spremembe Ur.l.RS št.59/15 ter 129/20")!
</t>
  </si>
  <si>
    <t>PLITVO TEMELJENJE, TALNE KONSTRUKCIJE</t>
  </si>
  <si>
    <t>Pri izvedbi upoštevati:
- izvedbo potrebnih prebojev in odprtin (glej ustrezne načrte), naknadna vrtanja in dolbenja niso dovoljena brez predhodnega soglasja projektanta;
- pred pričetkom betoniranja AB konstrukcijskih elementov morata biti opaž in armatura popolnoma pripravljena in armatura pregledana/prevzeta s strani nadzornika;
- višina prostega pada betona pri betoniranju ne sme biti večja od 1m;
- ustrezno negovanje vgrajenega betona, vključno z morebitno zaščito pred škodljivimi vremenskimi in drugimi vplivi, za dosego ustrezne kvalitete betona;
- ustrezno pripraviti vse stične površine na mestih stikovanja AB konstrukcij pri posameznih delovnih fazah betoniranja (delovni stiki), vključno z morebitnim premazom za boljši sprijem novega betona na obstoječ beton;
- zahteve iz projektne dokumentacije, ki je sestavni del popisa, zahteve splošnih določil za betonska dela in zahteve po opisih posameznih postavk;</t>
  </si>
  <si>
    <t>Splošna in tehnična določila za izvajanje jeklenih nosilnih konstrukcij in elementov ter podkonstrukcij, ki so zajeta v cenah izvedbe posameznih postavk predmetnih del:</t>
  </si>
  <si>
    <t>Dela se morajo izvajati v skladu z veljavnimi tehničnimi predpisi, standardi, normativi in z upoštevanjem predpisov iz varstva pri delu ter projektno dokumentacijo, ki je sestavni del popisa! Pred vgrajevanjem posameznih nosilnih elementov iz konstrukcijskega jekla, je obvezna kompletna seznanitev izvedbe po projektni dokumentaciji (načrti GK, tehnično poročilo in navodila projektanta statike oz. GK).</t>
  </si>
  <si>
    <t>Izvedba jeklenih konstrukcij morajo biti izvršena po določilih veljavnih standardov (SIST EN 1090-1:2009+A1:2012; SIST EN 1090-2:2008+A1:2012; SIST EN 1090-3:2008), normativov, tehničnih pogojev in predpisov. Materiali za tovrstna dela morajo po kvaliteti ustrezati določilom veljavnih standardov in zahtevam iz projektne dokumentacije.</t>
  </si>
  <si>
    <t>Izvajalec del je dolžan izdelati delavniške-montažne načrte, ki mora biti skladna s PZI načrti (točne dimenzije posameznih elementov, stikovanja in sidranja izvesti po načrtu gradbenih konstrukcij). Pred izdelavo jeklenih elementov je potrebno preveriti mikrolokacijo in dejansko vgrajene dimenzije armiranobetonskih elementov, oz, vseh elementov na katere se priključuje ali vgrajuje jeklene konstrukcije. Delavniška dokumentacija izvajalca za izdelavo in pritrjevanje izdelkov oz. konstruktivnih jeklenih elementovin mora biti pravočasno (pred izvajanjem) predložena odg. projektantu v potrditev;</t>
  </si>
  <si>
    <t>V ceni na enoto postavk je potrebno zajeti tudi:
&gt; nerjavni (pocinkan) pritrdilni, podložni in sidrni material ter po potrebi pomožnimaterial;
&gt; vse stroške nakladanja, zunanjih transportov, razkladanja na gradbišču z vmesnim sortiranjem in skladiščenjem ter gradbiščnim transportom do mesta vgradnje, vključno z morebitnim začasnim podpiranjem;;
&gt; stroške potrebne za pravilno pozicioniranje elementov, vključno z geodetskimi storitvami (sprotna in končna kontrola);
&gt; stroške pomožnega materiala in dela za pravilno pozicioniranje elementov;
&gt; stroške končnega pritrditve/vpetja elementov, skladno s projektno dokumentacijo;
&gt; finalno obdelavo (po opisih v postavkah) in vse potrebno za gotove in vgrajene elemente;</t>
  </si>
  <si>
    <t>Kontrolo kvalitete materialov in izvedbe je dolžan zagotoviti izvajalec del na lastne stroške oz. jih vkalkulirati v ceno postavke.
&gt; material jeklene konstrukcije mora ustrezati predpisani kvaliteti iz načrta gradbenih konstrukcij in mora imeti ustrezna dokazila o materialu (atesti, certifikati);
&gt; izvedba nosilnih konstrukcij mora ustrezati 1.kvaliteti, zato mora izvajalec zagotoviti notranjo kontrolo (vsi zvari pregledani z ultrazvokom v delavnici in vizualni pregled spojev), posebej obremenjeni čelni in natezni zvari naj se pregledajo tudi rentgensko. O pregledu izdelati pisno poročilo z izjavo o ustreznosti kvalitete zvarov!;
&gt; pridobiti in predložiti končno poročilo zunanje institucije registrirane za oceno kvalitete izvedene jeklene konstrukcije;</t>
  </si>
  <si>
    <t>Vse vidne betonske površine morajo ustrezati najmanj razredu VB2 (SB2) oz. po zahtevah iz načrta in opisa v postavkah, kar je potrebno upoštevati pri izvajanju opažev in betonskih del! Brušenje cementnega mleka, ki bi morebitno nastal na stikih opažnih plošč  po razopaženju, je potrebno obrusiti v ravnino osnovne površine in se ne zaračunava posebej!
Ravnost površin za vidne stene in plošče iz AB mora ustrezati zahtevam po standardu DIN 18202 iz 7. vrstice v tabeli 3!</t>
  </si>
  <si>
    <t>sestavil:</t>
  </si>
  <si>
    <r>
      <t>ELEA iC d.o.o.,</t>
    </r>
    <r>
      <rPr>
        <sz val="10"/>
        <rFont val="Arial CE"/>
        <charset val="238"/>
      </rPr>
      <t xml:space="preserve"> Dunajska cesta 21, 1000 Ljubljana</t>
    </r>
  </si>
  <si>
    <t>VREDNOST DEL (brez DDV):</t>
  </si>
  <si>
    <t>VREDNOST DEL (z vključenim DDV)</t>
  </si>
  <si>
    <t>pooblaščeni arhitekti in inženirji:</t>
  </si>
  <si>
    <t>zap.št.</t>
  </si>
  <si>
    <t>št. normativa</t>
  </si>
  <si>
    <t>01.07.</t>
  </si>
  <si>
    <t>BETONSKA IN ARMIRANOBETONSKA DELA</t>
  </si>
  <si>
    <t>01.07.01.</t>
  </si>
  <si>
    <t>01.07.01.02</t>
  </si>
  <si>
    <t xml:space="preserve">Izravnava tal z betonom pod betonskimi temelji. Pri obračunu se prišeteje 10 cm na vsako stran k načrtovanim dimenzijam temeljev. Obračun po prostornini vgrajenega betona. </t>
  </si>
  <si>
    <t xml:space="preserve">01.07.01.02A. </t>
  </si>
  <si>
    <t>Beton C12/15 X0 Cl 0,40 Dmax 32, izravnava z betonom
* deb. do 10cm</t>
  </si>
  <si>
    <t>01.07.01.05</t>
  </si>
  <si>
    <t>Betonski temelji. V postavkah je navedena oznaka betona in količina.</t>
  </si>
  <si>
    <t xml:space="preserve">01.07.01.05K. </t>
  </si>
  <si>
    <t xml:space="preserve">01.07.01.05S. </t>
  </si>
  <si>
    <t xml:space="preserve">01.07.01.05U. </t>
  </si>
  <si>
    <t>Armatura B 500B, palice φ ≤ 12mm, temelji</t>
  </si>
  <si>
    <t xml:space="preserve">01.07.01.05V. </t>
  </si>
  <si>
    <t>Armatura B 500B, palice φ &gt; 12mm, temelji</t>
  </si>
  <si>
    <t>01.07.01.07</t>
  </si>
  <si>
    <t>Betonske temeljne plošče. V postavkah je navedena oznaka betona in debelina.</t>
  </si>
  <si>
    <t xml:space="preserve">01.07.01.07K. </t>
  </si>
  <si>
    <t xml:space="preserve">01.07.01.07L. </t>
  </si>
  <si>
    <t xml:space="preserve">01.07.01.07M. </t>
  </si>
  <si>
    <t xml:space="preserve">01.07.01.07S. </t>
  </si>
  <si>
    <t xml:space="preserve">01.07.01.07U. </t>
  </si>
  <si>
    <t>Armatura B 500B, palice φ ≤ 12mm, temeljna plošča</t>
  </si>
  <si>
    <t xml:space="preserve">01.07.01.07V. </t>
  </si>
  <si>
    <t>Armatura B 500B, palice φ &gt; 12mm, temeljna plošča</t>
  </si>
  <si>
    <t xml:space="preserve">01.07.01.07W. </t>
  </si>
  <si>
    <t>Armatura B 500B, mreže, temeljna plošča</t>
  </si>
  <si>
    <t>01.07.01.42</t>
  </si>
  <si>
    <t>Doplačilo za betone v temeljih za posebne lastnosti betona, opaža ali armature.</t>
  </si>
  <si>
    <t xml:space="preserve">01.07.01.42A. </t>
  </si>
  <si>
    <t>01.07.01.48</t>
  </si>
  <si>
    <t>Izdelava odprtin, prebojev, vdolbin, utorov in reg v betonskih temeljih in talnih konstrukcijah.  V postavki zajeto: izdelava lesenega opaža-škatle oz. vložka iz lesa ali drugega materiala in vgradnja v osnovni opaž konstrukcije (na predvideno mesto odprtine/utora/reže), vključno z kasnejšo odstranitvijo. V postavki je navedena velikost odprtine, ne glede na širino/debelino konstrukcije.</t>
  </si>
  <si>
    <t xml:space="preserve">01.07.01.48A. </t>
  </si>
  <si>
    <t>Preboji in poglobitve velikosti do 0,1 m2</t>
  </si>
  <si>
    <t xml:space="preserve">01.07.01.48B. </t>
  </si>
  <si>
    <t>Preboji in poglobitve velikosti od 0,1 do 0,5 m2</t>
  </si>
  <si>
    <t>m</t>
  </si>
  <si>
    <t>01.07.02.</t>
  </si>
  <si>
    <t>STENE, NOSILCI IN STEBRI</t>
  </si>
  <si>
    <t>01.07.02.01</t>
  </si>
  <si>
    <t>Betonske stene, višine do 3,2 m (H ≤ 3,2 m). V postavkah je navedena oznaka betona in debelina stene.</t>
  </si>
  <si>
    <t xml:space="preserve">01.07.02.01K. </t>
  </si>
  <si>
    <t xml:space="preserve">01.07.02.01L. </t>
  </si>
  <si>
    <t xml:space="preserve">01.07.02.01M. </t>
  </si>
  <si>
    <t xml:space="preserve">01.07.02.01S. </t>
  </si>
  <si>
    <t xml:space="preserve">01.07.02.03U. </t>
  </si>
  <si>
    <t xml:space="preserve">01.07.02.03V. </t>
  </si>
  <si>
    <t xml:space="preserve">01.07.02.03W. </t>
  </si>
  <si>
    <t>01.07.02.09</t>
  </si>
  <si>
    <t>Ograje, parapeti in atike iz betona. V postavkah je navedena oznaka betona in debelina.</t>
  </si>
  <si>
    <r>
      <t xml:space="preserve">Opaž temeljne plošče
</t>
    </r>
    <r>
      <rPr>
        <i/>
        <sz val="8"/>
        <rFont val="Calibri"/>
        <family val="2"/>
        <charset val="238"/>
      </rPr>
      <t>(Stranski opaž temeljnih plošč nad načrtovanim zgornjim robom terena. Obračuna se razvita opažena površina betona.)</t>
    </r>
  </si>
  <si>
    <t xml:space="preserve">01.07.02.09L. </t>
  </si>
  <si>
    <t xml:space="preserve">01.07.02.09M. </t>
  </si>
  <si>
    <t xml:space="preserve">01.07.02.09S. </t>
  </si>
  <si>
    <t xml:space="preserve">01.07.02.09U. </t>
  </si>
  <si>
    <t>Armatura B 500A, palice φ ≤ 12mm, parapeti</t>
  </si>
  <si>
    <t xml:space="preserve">01.07.02.09V. </t>
  </si>
  <si>
    <t>Armatura B 500A, palice φ &gt; 12mm, parapeti</t>
  </si>
  <si>
    <t>01.07.02.14</t>
  </si>
  <si>
    <t>Stebri ali slopi iz betona. V postavkah je navedena oznaka betona in površina prečnega prereza.
Višina gradbenega elementa do 3,2 m.</t>
  </si>
  <si>
    <t xml:space="preserve">01.07.02.14L. </t>
  </si>
  <si>
    <t xml:space="preserve">01.07.02.14S. </t>
  </si>
  <si>
    <t xml:space="preserve">01.07.02.14U. </t>
  </si>
  <si>
    <t>Armatura B 500B, palice φ ≤ 12mm, stebri, H ≤ 3,2 m</t>
  </si>
  <si>
    <t xml:space="preserve">01.07.02.14V. </t>
  </si>
  <si>
    <t>Armatura B 500B, palice φ &gt; 12mm, stebri, H ≤ 3,2 m</t>
  </si>
  <si>
    <t>01.07.02.25</t>
  </si>
  <si>
    <t>Doplačila za izvedbo betonskih sten</t>
  </si>
  <si>
    <t xml:space="preserve">01.07.02.25A. </t>
  </si>
  <si>
    <t>01.07.02.40</t>
  </si>
  <si>
    <t>Doplačila za posebne lastnosti betona, opaža ali armature (stene, nosilci, stebri, parapeti, vezi, ograje, …)</t>
  </si>
  <si>
    <t xml:space="preserve">01.07.02.40A. </t>
  </si>
  <si>
    <t>01.07.02.40S.</t>
  </si>
  <si>
    <t>N-01.07.02.01</t>
  </si>
  <si>
    <t>N-01.07.02.01A</t>
  </si>
  <si>
    <t>01.07.02.95</t>
  </si>
  <si>
    <t>Priključna armatura zakrivljena v kaseto</t>
  </si>
  <si>
    <t xml:space="preserve">01.07.02.95B. </t>
  </si>
  <si>
    <t>Dobava in vgradnja posebnih oz. prefabriciranih spojnih elementov armature za ojačitev betona. 
Navojne povezave armature: izdelava navoja na armaturni palici, privijačenje spojke in zaščita jeklene spojke s čepom iz umetene mase, za možno kasnejše spajanje enakega profila palice
* obračun po kosu spojnega mesta</t>
  </si>
  <si>
    <t>spojno mesto (navoj + spojka + čep) za palico  φ 10 mm</t>
  </si>
  <si>
    <t>spojno mesto (navoj + spojka + čep) za palico  φ 12 mm</t>
  </si>
  <si>
    <t>spojno mesto (navoj + spojka + čep) za palico  φ 14 mm</t>
  </si>
  <si>
    <t>spojno mesto (navoj + spojka + čep) za palico  φ 16 mm</t>
  </si>
  <si>
    <t>spojno mesto (navoj + spojka + čep) za palico  φ 25 mm</t>
  </si>
  <si>
    <t>01.07.02.48</t>
  </si>
  <si>
    <t>Odprtine, izrezi-utori in reže v stenah in gredah iz betona. V postavki zajeto: izdelava lesenega opaža-škatle oz. vložka iz lesa ali drugega materiala in vgradnja v osnovni opaž konstrukcije (na predvideno mesto odprtine/utora/reže), vključno z kasnejšo odstranitvijo. V postavki je navedena velikost odprtine, ne glede na širino/debelino konstrukcije.</t>
  </si>
  <si>
    <t xml:space="preserve">01.07.02.48A. </t>
  </si>
  <si>
    <t>Izvedba odprtine v stenah / gredah, velikost odprtine A ≤ 0,1, m2 / kos</t>
  </si>
  <si>
    <t xml:space="preserve">01.07.02.48B. </t>
  </si>
  <si>
    <t>Izvedba odprtine v stenah / gredah, velikost odprtine 0,10 &lt; A ≤ 0,50 m2 / kos</t>
  </si>
  <si>
    <t>Beton C30/37, XC4, XD3, XF4, Cl 0,40, Dmax 32, temeljna plošča debeline 30 - 50 cm</t>
  </si>
  <si>
    <t>Beton C30/37, XC4, XD3, XF4, Cl 0,40, Dmax 32, temeljna plošča debeline nad 50 cm</t>
  </si>
  <si>
    <t>01.07.03.01</t>
  </si>
  <si>
    <t xml:space="preserve">01.07.03.01K. </t>
  </si>
  <si>
    <t xml:space="preserve">01.07.03.01L. </t>
  </si>
  <si>
    <t xml:space="preserve">01.07.03.01S. </t>
  </si>
  <si>
    <t xml:space="preserve">01.07.03.02X. </t>
  </si>
  <si>
    <t xml:space="preserve">01.07.03.02Y. </t>
  </si>
  <si>
    <t xml:space="preserve">01.07.03.02Z. </t>
  </si>
  <si>
    <t>01.07.03.40</t>
  </si>
  <si>
    <t>Doplačilo za AB etažne plošče, stopnice in rampe, za posebne lastnosti betona, opaža ali armature.</t>
  </si>
  <si>
    <t xml:space="preserve">01.07.03.40A. </t>
  </si>
  <si>
    <t xml:space="preserve">01.07.03.40B. </t>
  </si>
  <si>
    <t>01.07.03.40S.</t>
  </si>
  <si>
    <t>01.07.03.40T.</t>
  </si>
  <si>
    <t>01.07.03.25</t>
  </si>
  <si>
    <t>Stopniščne rame in vmesni podesti iz betona, vključno z ravnimi ali poševnimi stopnjami stopnic (čela in nastopne ploskve). V postavki sta navedena oznaka betona in debelina plošče.
Višina podpiranja do 3,2 m.</t>
  </si>
  <si>
    <t xml:space="preserve">01.07.03.25K. </t>
  </si>
  <si>
    <t xml:space="preserve">01.07.03.25S. </t>
  </si>
  <si>
    <t xml:space="preserve">01.07.03.25X. </t>
  </si>
  <si>
    <t xml:space="preserve">01.07.03.25Y. </t>
  </si>
  <si>
    <t>Armatura B 500B, palice φ ≤ 12mm, stopnice/podesti</t>
  </si>
  <si>
    <t>Armatura B 500B, palice φ &gt; 12mm, stopnice/podesti</t>
  </si>
  <si>
    <t xml:space="preserve">01.07.03.25Z. </t>
  </si>
  <si>
    <t>Armatura B 500B, mreže, stopnice/podesti</t>
  </si>
  <si>
    <t>01.07.02.18</t>
  </si>
  <si>
    <t>Nosilci, preklade iz betona. V  postavkah je navedena oznaka betona in širina. Višina podpiranja do 3,2 m.</t>
  </si>
  <si>
    <t xml:space="preserve">01.07.02.19L. </t>
  </si>
  <si>
    <t xml:space="preserve">01.07.02.19S. </t>
  </si>
  <si>
    <t xml:space="preserve">01.07.02.18U. </t>
  </si>
  <si>
    <t>Armatura B 500B, palice φ ≤ 12mm, nosilci, Hp ≤ 3,2 m</t>
  </si>
  <si>
    <t xml:space="preserve">01.07.02.18V. </t>
  </si>
  <si>
    <t>Armatura B 500B, palice φ &gt; 12mm, nosilci, Hp ≤ 3,2 m</t>
  </si>
  <si>
    <t xml:space="preserve">01.07.03.40C. </t>
  </si>
  <si>
    <t>Doplačilo za betone v temeljih:  dodatek za odpornost proti predoru vode v beton - razred PV-II</t>
  </si>
  <si>
    <t xml:space="preserve">01.07.01.05B. </t>
  </si>
  <si>
    <t>Opaž betonskih temeljev</t>
  </si>
  <si>
    <t>01.07.03.</t>
  </si>
  <si>
    <t>MEDETAŽNE PLOŠČE IN STOPNICE</t>
  </si>
  <si>
    <t>01.07.21.</t>
  </si>
  <si>
    <t>DILATACIJE, STIKI</t>
  </si>
  <si>
    <t>01.07.21.21</t>
  </si>
  <si>
    <t>Dilatacijski stiki, vključno z ločilno plastjo, ne glede na globino in širino fug. Obračuna se površina dilatacije.</t>
  </si>
  <si>
    <t xml:space="preserve">01.07.21.21A. </t>
  </si>
  <si>
    <t>01.07.21.23</t>
  </si>
  <si>
    <t>Tesnilni trakovi za delovne stike z vgradnjo v beton (znotraj prereza ali na zunanji strani konstrukcije), za tesnitev delovnih stikov pri betonskih / AB stenah, stebrih in gredah. Za posamezno navedeno širino velja odstopanje +/– 2 cm. V postavki je navedena širina traku.</t>
  </si>
  <si>
    <t xml:space="preserve">01.07.21.23A. </t>
  </si>
  <si>
    <t>01.07.21.25</t>
  </si>
  <si>
    <t>Elastični tesnilni trakovi za dilatacijske stike z vgradnjo v beton (znotraj prereza ali na zunanji strani konstrukcije), za tesnitev dilatacijskih stikov pri betonskih / AB stenah, stebrih in gredah. Za posamezno navedeno širino velja odstopanje +/– 2 cm. V postavki je navedena širina traku.</t>
  </si>
  <si>
    <t xml:space="preserve">01.07.21.25A. </t>
  </si>
  <si>
    <t>01.07.21.27</t>
  </si>
  <si>
    <t>Doplačilo za vgradnjo izolacijskih plošč pri izvedbi dilatacijskih stikov. V postavki je navedena debelina plošč (d).</t>
  </si>
  <si>
    <t xml:space="preserve">01.07.21.27A. </t>
  </si>
  <si>
    <t>01.07.21.29</t>
  </si>
  <si>
    <t>Zatesnitev dilatacijskih reg z elastično maso (tesnenje reg) pri stenah, stebrih in gredah iz betona. V postavki je navedena širina dilatacije.</t>
  </si>
  <si>
    <t xml:space="preserve">01.07.21.29A. </t>
  </si>
  <si>
    <t>Tesnenje reg, šir. &lt; 20 mm, stene / stebri / grede</t>
  </si>
  <si>
    <t>N-01.07.02.02</t>
  </si>
  <si>
    <t>N-01.07.02.02A</t>
  </si>
  <si>
    <t>Dobava in vgradnja posebnih spojnih elementov za ojačitev betona, po načrtu, vključno z vsemi pomožmi deli in materialom</t>
  </si>
  <si>
    <t>01.06.01.</t>
  </si>
  <si>
    <t>IZKOP JARKA</t>
  </si>
  <si>
    <t>01.06.</t>
  </si>
  <si>
    <t>ZUNANJI KOMUNALNI VODI</t>
  </si>
  <si>
    <t>01.06.01.00</t>
  </si>
  <si>
    <t>Naslednji podatki in navedbe glede načina izvajanja del  veljajo kot dogovorjene in so upoštevane v cenah na enoto.</t>
  </si>
  <si>
    <t xml:space="preserve">01.06.01.00A. </t>
  </si>
  <si>
    <t xml:space="preserve">01.06.01.00F. </t>
  </si>
  <si>
    <t xml:space="preserve">01.06.01.00G. </t>
  </si>
  <si>
    <t xml:space="preserve">01.06.01.01A. </t>
  </si>
  <si>
    <t xml:space="preserve">01.06.01.01B. </t>
  </si>
  <si>
    <t>01.06.01.04</t>
  </si>
  <si>
    <t>Doplačilo (Dp.) k izkopu jarka za podzemne vode in jaške v primeru oteženega dela  na prečkanju drugih (npr. obstoječih) vodov  v profilu jarka, ne glede na višino in širino jarka, vključno z morebitnim podpiranjem  in zaščito obstoječega voda.</t>
  </si>
  <si>
    <t>01.06.01.21</t>
  </si>
  <si>
    <t>Fino planiranje dna jarka do točnosti +/-3 cm glede na projektirano niveleto.</t>
  </si>
  <si>
    <t xml:space="preserve">01.06.01.21A. </t>
  </si>
  <si>
    <t>01.06.14.</t>
  </si>
  <si>
    <t>01.06.14.01</t>
  </si>
  <si>
    <t xml:space="preserve">01.06.14.01A. </t>
  </si>
  <si>
    <t xml:space="preserve">01.06.14.01C. </t>
  </si>
  <si>
    <t xml:space="preserve">01.06.14.01D. </t>
  </si>
  <si>
    <t xml:space="preserve">01.06.14.01E. </t>
  </si>
  <si>
    <t xml:space="preserve">01.06.14.01F. </t>
  </si>
  <si>
    <t xml:space="preserve">KANALIZACIJSKIH CEVI IZ UMETNE MASE </t>
  </si>
  <si>
    <t>01.06.16.</t>
  </si>
  <si>
    <t>01.06.17.</t>
  </si>
  <si>
    <t>REVIZIJSKI JAŠKI IN PONIKOVALNICE</t>
  </si>
  <si>
    <t>01.06.17.04</t>
  </si>
  <si>
    <t>Doplačilo (Dp) k zunanjemu revizijskemu jašku s pokrovom obtežilnega razreda A za večji obremenitveni razred.</t>
  </si>
  <si>
    <t xml:space="preserve">01.06.17.04B. </t>
  </si>
  <si>
    <t xml:space="preserve">01.06.17.04C. </t>
  </si>
  <si>
    <t>N-01.06.16.01</t>
  </si>
  <si>
    <t xml:space="preserve">N-01.06.16.01A. </t>
  </si>
  <si>
    <t xml:space="preserve">N-01.06.16.01C. </t>
  </si>
  <si>
    <t>N-01.06.16.02</t>
  </si>
  <si>
    <t xml:space="preserve">N-01.06.16.02A. </t>
  </si>
  <si>
    <t>Doplačilo (Dp) k peskolovu iz BC</t>
  </si>
  <si>
    <t>Dp. k peskolovu iz BC za protismr.zaporo</t>
  </si>
  <si>
    <t>Dp. k dvorišč. požiral. 400/400 mm za dolgo pocin. vedro</t>
  </si>
  <si>
    <t xml:space="preserve">01.06.16.27A. </t>
  </si>
  <si>
    <t xml:space="preserve">01.06.16.27C. </t>
  </si>
  <si>
    <t>POŽIRALNIKI IN SEPARATORJI - površinsko odvodnjavanje</t>
  </si>
  <si>
    <t>N-01.06.17.15</t>
  </si>
  <si>
    <t xml:space="preserve">N-01.06.17.15A. </t>
  </si>
  <si>
    <t>01.06.16.27</t>
  </si>
  <si>
    <t xml:space="preserve">Betonski lovilnik mineralnih olj, sestoji iz ločilnika za mineralna olja in peskolovom, trdnostni razred betona SIST EN 206 C25/30 XC2 Cl 0,20 Dmax 32, z ravno krovno ploščo in vstopnim pokrovom obremenitvenega razreda B, z vsemi instalacijami in znotraj zaščiten s premazom. Vključuje priključke za vtok in odtok s tesnjenjem, preizkus vodotesnosti in posledično praznjenje, s pripravo podlage z utrjevanjem in peščeno posteljico debeline 2 do 3 cm. Pokrov je obremen. razreda B125kN. Vgradnja lovilnika po navodilih proizvajalca (Morebitna temeljna plošča je zajeta v ločeni postavki), </t>
  </si>
  <si>
    <t>Betonski lovilnik mineralnih olj, obremen. razred B125kN
Nazivna velikost: __________
Najmanjša vsebina: _________
Maksimalni pretok: 20 l/s
* učinkovitost čiščenja: razred I, LTŽ pokrov  D=600mm (1kos)
*ustreza proizvod kot npr.: "Euro-securat" tip  SEC 20-5,0-A-PE ali enakovredno</t>
  </si>
  <si>
    <t>Betonski lovilnik mineralnih olj, obremen. razred B125kN
Nazivna velikost: __________
Najmanjša vsebina: _________
Maksimalni pretok: 30 l/s
* učinkovitost čiščenja: razred I, LTŽ pokrov  D=600mm (3kos)
*ustreza proizvod kot npr.: "Euro-securat" tip  SEC 30-3,8-z-PE ali enakovredno</t>
  </si>
  <si>
    <t>KPL</t>
  </si>
  <si>
    <t xml:space="preserve">N-01.06.17.15B. </t>
  </si>
  <si>
    <t xml:space="preserve">N-01.06.17.15O. </t>
  </si>
  <si>
    <t xml:space="preserve">N-01.06.17.15I. </t>
  </si>
  <si>
    <t>kompletni ponikalni sistemski paket, dvolinijski, dolžine 12,5 m, šir. 2,5 m, V= 60,2 m3, vključno z vstopnimi elementi (sedlasta odprtina 4kos/1KLP) za pokrov
* ustreza sistemski paket kot npr. MALL Caviline 25-2-5 ali enakovredno</t>
  </si>
  <si>
    <t>kompletni ponikalni sistemski paket, dvolinijski, dolžine 17,5 m, šir. 2,5 m, V= 84,6 m3, vključno z vstopnimi elementi (sedlasta odprtina 4kos/1KLP) za pokrov
* ustreza sistemski paket kot npr. MALL Caviline 25-2-7 ali enakovredno</t>
  </si>
  <si>
    <t xml:space="preserve">N-01.06.17.15P. </t>
  </si>
  <si>
    <t xml:space="preserve">N-01.06.17.15R. </t>
  </si>
  <si>
    <r>
      <t>gradbena dela - priprava za postavitev ponikalnega tunela: drenažna posteljica, deb. 25-30cm, iz peska D=2-8mm, (zgoščenost Ev2 = 80 MN/m2, Dpr</t>
    </r>
    <r>
      <rPr>
        <sz val="9"/>
        <rFont val="Arial"/>
        <family val="2"/>
        <charset val="238"/>
      </rPr>
      <t>≥</t>
    </r>
    <r>
      <rPr>
        <sz val="9"/>
        <rFont val="Calibri"/>
        <family val="2"/>
        <charset val="238"/>
      </rPr>
      <t>1,0)</t>
    </r>
  </si>
  <si>
    <t>gradbena dela - priprava za postavitev ponikalnega tunela: vodoravni temelj za naleganje bet. elem., pasovni temelj iz betonskih blokov Š/V = 25/50 cm, razred tlačne trdnosti C12/15 z dodatkom sloja, ki absorbira obremenitev (3 cm malte ali trakovi iz elastomera)</t>
  </si>
  <si>
    <t xml:space="preserve">N-01.06.17.15S. </t>
  </si>
  <si>
    <t xml:space="preserve">N-01.06.17.15T. </t>
  </si>
  <si>
    <t>gradbena dela - delni drenažni zasip ponikalnega tunela: drenažni zasip nad dren.posteljico ob elementih, deb. ca. 1,0m, iz kamnine D=2-32mm, (po plasteh in po navodilih proizvajalca)</t>
  </si>
  <si>
    <t>gradbena dela - delni zasip ponikalnega tunela, od dren. zasipa ob elementih do zg. ustroja nad elementi: iz kamnine D=0-64mm, (po plasteh in po navodilih proizvajalca)</t>
  </si>
  <si>
    <t>dobava in polaaganje geotekstila (ločilno-filterski flis (200 g/m2, razred robustnosti RBK)</t>
  </si>
  <si>
    <t>01.06.18.</t>
  </si>
  <si>
    <t>RAZNA DELA</t>
  </si>
  <si>
    <t>01.06.18.02</t>
  </si>
  <si>
    <t>Izvedba kanalizacijskega priključka na obstoječo delujočo kanalizacijo ne glede na premer cevi, z vgradnjo priključnega elementa (odcepa), pazljiva odstranitev priključne objemke, prirezovanje in zamenjava priključnih delov.
Priključna  cev do DN300.</t>
  </si>
  <si>
    <t xml:space="preserve">01.06.18.02A. </t>
  </si>
  <si>
    <t>Priključna plastična  kanalizacijska cev  do DN 300</t>
  </si>
  <si>
    <t>01.06.18.10</t>
  </si>
  <si>
    <t>Preizkus tesnjenja kanalizacije v skladu s standardom SIST EN 1610, medij preverjanja je voda, vključuje sestavljanje preizkusnih protokolov in izdajo potrdila o preizkusu tesnosti.  Obračuna se preizkusne razdalje, ki jih naroči naročnik (pri pozitivnem izidu). Obračuna se vsota posameznih dolžin (zapore cevi v ločenih postavkah). Kot podatek je naveden nazivni premer (DN) testirane cevi.</t>
  </si>
  <si>
    <t xml:space="preserve">01.06.18.10A. </t>
  </si>
  <si>
    <t>01.06.18.12</t>
  </si>
  <si>
    <t>Zapiranje cevi zaradi preizkusa tesnjenja z vodo, vključuje dovoz aparatov za zapiranje. Kot podatek je naveden nazivni premer (DN) zatesnjene cevi.</t>
  </si>
  <si>
    <t xml:space="preserve">01.06.18.12A. </t>
  </si>
  <si>
    <t>01.06.18.25</t>
  </si>
  <si>
    <t xml:space="preserve">Preizkus tesnjenja kanalizacijskih jaškov v skladu s standardom SIST EN 1610, medij preverjanja je voda, vključuje sestavljanje preizkusnih protokolov in izdajo potrdila o preizkusu tesnosti.  Obračuna se po številu jaškov, ki jih naroči naročnik (pri pozitivnem izidu). </t>
  </si>
  <si>
    <t xml:space="preserve">01.06.18.25A. </t>
  </si>
  <si>
    <t>01.06.18.26</t>
  </si>
  <si>
    <t>Izdelava podlage (posteljice) iz kamnitega drobnega materiala, v projektiranem naklonu (če je predpisan). Obračuna se po merah v projektu. Kot podatek se navede debelina sloja.</t>
  </si>
  <si>
    <t>01.06.18.26B.</t>
  </si>
  <si>
    <t>01.06.18.27</t>
  </si>
  <si>
    <t xml:space="preserve">Pranje kanalizacijskih cevi z vodo pod visokim pritiskom, ki odgovarja stanju obstoječe kanalizacije, ne glede na premer cevi, z namenom odstranjevanja usedlin. Odstranitev vseh odpadkov. Cena vključuje dovoz in odvoz opreme.
</t>
  </si>
  <si>
    <t>01.06.18.27A.</t>
  </si>
  <si>
    <t>01.06.18.27B.</t>
  </si>
  <si>
    <t>01.06.18.27C.</t>
  </si>
  <si>
    <t>01.06.18.28</t>
  </si>
  <si>
    <t>Pregled kanalizacije z video kamero, premer cevi DN 150 do DN300, spremljanje preko monitorja vključno z osebjem. Izdelava poročila in predaja video posnetka naročniku na CD.</t>
  </si>
  <si>
    <t>01.06.18.28B.</t>
  </si>
  <si>
    <t>01.06.61.</t>
  </si>
  <si>
    <t>ZASIP JARKOV</t>
  </si>
  <si>
    <t>01.06.61.11</t>
  </si>
  <si>
    <t>Zasip jarka z izkopanim materialom, vključno z razširitvami jarka, če je predpisano tudi v projektiranem naklonu. Zasip v plasteh z utrjevanjem v skladu s projektnimi zahtevami (za neutrjene površine). Obračun po merah v projektu.</t>
  </si>
  <si>
    <t xml:space="preserve">01.06.61.11A. </t>
  </si>
  <si>
    <t>01.06.91.</t>
  </si>
  <si>
    <t>ODVOZ IZKOPANEGA MATERIALA</t>
  </si>
  <si>
    <t>01.06.91.05</t>
  </si>
  <si>
    <t xml:space="preserve">Odvoz naloženega izkopanega materiala od izkopa jarkov (npr. nakladanje istočasno z izkopom), vključno s stroški deponiranja ali recikliranja, na stalno urejeno deponijo, ki jo preskrbi izvajalec  Kot podatek je navedena vrsta odpadnega materiala. Obračun po prostornini odkopa v raščenem stanju.
</t>
  </si>
  <si>
    <t>01.06.91.05A</t>
  </si>
  <si>
    <t xml:space="preserve">01.06.91.21. </t>
  </si>
  <si>
    <t xml:space="preserve">Nakladanje in odvoz začasno deponiranega materiala od izkopa jarkov na gradbišču vključno s stroški deponiranja ali recikliranja, na stalno urejeno deponijo, ki jo preskrbi izvajalec  Kot podatek je navedena vrsta odpadnega materiala. Obračun po prostornini odkopa v raščenem stanju.
</t>
  </si>
  <si>
    <t xml:space="preserve">01.06.91.21A. </t>
  </si>
  <si>
    <r>
      <t xml:space="preserve">Kanalizacija iz  PVC cevi s tesnilom, obodne togosti-SN ≥ 8 kN/m2  (EN ISO 9969) za ulično kanalizacijo. Kot podatek je naveden nazivni premer (DN) cevi.
</t>
    </r>
    <r>
      <rPr>
        <i/>
        <sz val="10"/>
        <color rgb="FF0070C0"/>
        <rFont val="Calibri"/>
        <family val="2"/>
        <charset val="238"/>
      </rPr>
      <t>* vključno z vsemi pripadajočimi fazonskimi kosi</t>
    </r>
  </si>
  <si>
    <t xml:space="preserve">01.06.01.00H. </t>
  </si>
  <si>
    <t>N-01.06.18.01</t>
  </si>
  <si>
    <t xml:space="preserve">N-01.06.18.01A. </t>
  </si>
  <si>
    <t>Pripravljalna dela za izvedbo komunalne infrastrukture</t>
  </si>
  <si>
    <t>Zakoličba in označevanje trase obstoječih komunalnih vodov - obračun po dejanskih stroških + 5% manipulativnih stroškov - priloga KOI = originalni račun</t>
  </si>
  <si>
    <t>PA</t>
  </si>
  <si>
    <t xml:space="preserve">N-01.06.18.01E. </t>
  </si>
  <si>
    <t>Kabelski jašek iz BC, LTŽ pokrov, glob. nad 80-120 cm,
Premer cevi jaška: DN 80 cm
Število priključnih cevi: ______
* JR</t>
  </si>
  <si>
    <t>Doplačilo (Dp) k kabelskemu jašku s pokrovom obtežilnega razreda A za večji obremenitveni razred.</t>
  </si>
  <si>
    <t>N-01.06.41.</t>
  </si>
  <si>
    <t>Dp k kabel. jašku za pokrov razreda D400kN
Za obremenitveni razred D
* Okvir s pokrovom LTŽ, okrogli D=600 mm: za JR</t>
  </si>
  <si>
    <t>Izvedba kabelskega jaška iz betonskih cevi (BC) z litoželeznim pokrovom razreda A, vključno s temeljno ploščo- obbetoniranjem dna (podl.bet. C16/20, deb. do 10cm), tesnjenjem priključkov in prehodov cevi, zagladitvijo  dna in poglobitvijo za črpanje vode, 
Kot podatek je navedena največja globina jaška in premer BC</t>
  </si>
  <si>
    <t>Dobava in vgradnja LTŽ pokrovov za jaške s pripadajočim okvirjem</t>
  </si>
  <si>
    <t xml:space="preserve">Dobava in izdelava kabelske kanalizacije - polaganje gibljivih dvoslojnih (GD) cevi iz umetne mase (npr. PE-HD, kot npr. Stigmaflex EL/TK ali enakovredno). Cevi so dvoslojne, zunaj rebraste, znotraj gladke, dobavljive v 6 m palicah in v določeni barvi. Izdelava kabelske kanalizacije skladno s prerezi iz načrta, z vsem spojnim materialom ter pripadajočimi distančniki.
</t>
  </si>
  <si>
    <t>N-01.06.41.10</t>
  </si>
  <si>
    <t>Dobava in izdelava kabelske kanalizacije - polaganje gibljivih polnostenskih (GP) cevi iz umetne mase (npr. PE-HD, kot npr. Stigmaflex OPTIKA ali enakovredno). Cevi so polnostenske, zunaj in znotraj gladke, dobavljive v kolutu in v določeni barvi. Izdelava kabelske kanalizacije skladno s prerezi iz načrta, z vsem spojnim materialom ter pripadajočimi distančniki.
* v postavki je naveden je zunanji premer in debelina stene (Dz/ds)</t>
  </si>
  <si>
    <t>01.32.</t>
  </si>
  <si>
    <t>GRADNJA JEKLENIH KONSTRUKCIJ</t>
  </si>
  <si>
    <t>Beton C30/37, XC4, XD3, XF4, Cl 0,40, Dmax 32, temelji nad 0,5 m3
* pasovni tem. opornega AB zidu ob PH</t>
  </si>
  <si>
    <t>Beton C30/37, XC4, XD3, XF4, Cl 0,40, Dmax 32, temeljna plošča debeline do 30 cm
* tem./talna pl. EKO otoka in vratarnic</t>
  </si>
  <si>
    <t>Beton C30/37, XC3, XF2, Cl 0,40, Dmax 32, temelji do 0,5 m3
* tem.podstavki za jekl.stebre pri nadstrešnici</t>
  </si>
  <si>
    <t>Beton C30/37, XC4, XD3, XF4, Cl 0,40, Dmax 32, temelji do 0,5 m3
* pas.tem EKO otoka</t>
  </si>
  <si>
    <t>Beton C30/37, XC4, XD3, XF4, Cl 0,40, Dmax 32, temeljna plošča debeline nad 50 cm
* tem. pl. nadstrešnic</t>
  </si>
  <si>
    <t>01.32.02.</t>
  </si>
  <si>
    <t>PROJEKTIRANJE IN STROŠKI IZVEDBE JEKLENIH KONSTRUKCIJ</t>
  </si>
  <si>
    <t>01.32.02.01</t>
  </si>
  <si>
    <t>Priprava tehničnih risb s strani izvajalca (IZV).</t>
  </si>
  <si>
    <t xml:space="preserve">01.32.02.01A. </t>
  </si>
  <si>
    <t>01.32.03.</t>
  </si>
  <si>
    <t>JEKLENE KONSTRUKCIJE, PO TIPU PROFILA</t>
  </si>
  <si>
    <t>01.32.03.01</t>
  </si>
  <si>
    <t>Konstrukcija iz vroče valjanih profilov vrst I, IPE, HEB HEA in U ali iz jeklenih kotnikov. Kot bistvena vsebina postavke je navedena teža/m osnovnega profila.</t>
  </si>
  <si>
    <t xml:space="preserve">01.32.03.01B. </t>
  </si>
  <si>
    <t>Profil do 40 kg/m
Oznaka/-e delov: HEA160, HEA180 (vzdolžne prečke pri nadstreških
Zahtevani razred izvedbe (namesto standardnega razreda izvedbe EXC2): EXC2
* nadstrešek 1 in 2</t>
  </si>
  <si>
    <t>Delavniške risbe, IZV
Za izdelavo delavniških risb ob upoštevanju pripravljenih risb konstrukcij in preglednih risb za gradnjo jeklenih konstrukcij naročnika.
* kompletno za vse konstrukcije: nadstrešek 1 in 2 ter nadstrešnica EKO otoka</t>
  </si>
  <si>
    <t>01.32.03.21</t>
  </si>
  <si>
    <t>Konstrukcija iz oblikovanih cevi. Kot bistvena vsebina postavke je navedena teža/m osnovnega profila.</t>
  </si>
  <si>
    <t xml:space="preserve">01.32.03.21A. </t>
  </si>
  <si>
    <t xml:space="preserve">01.32.03.21B. </t>
  </si>
  <si>
    <t>Oblikovana cev do 10 kg/m
Oznaka/-e delov: podkonstrukcija za fasado
Oblikovana cev okrogla/oglata: oglata 80/40/4 mm
Zahtevani razred izvedbe (namesto standardnega razreda izvedbe EXC2): EXC2
* nadstrešnica EKO otoka</t>
  </si>
  <si>
    <t>Oblikovana cev. nad 10-40kg/m
Oznaka/-e delov: robni zaključni nosilec
Oblikovana cev okrogla/oglata: oglata 140/80/5 mm
Zahtevani razred izvedbe (namesto standardnega razreda izvedbe EXC2): EXC2
* nadstrešek 1 in 2</t>
  </si>
  <si>
    <t>Oblikovana cev. nad 10-40kg/m
Oznaka/-e delov: okvir (stebri + prečke)
Oblikovana cev okrogla/oglata: oglata 120/80/8 mm
Zahtevani razred izvedbe (namesto standardnega razreda izvedbe EXC2): EXC2
* nadstrešnica EKO otoka</t>
  </si>
  <si>
    <t xml:space="preserve">01.32.03.21X. </t>
  </si>
  <si>
    <t>Oblikovana cev nad 40 kg/m
Oznaka/-e delov: poševni podporniki
Oblikovana cev okrogla/oglata: okrogla D=219,1/10 mm
Zahtevani razred izvedbe (namesto standardnega razreda izvedbe EXC2): EXC2
* nadstrešek 1 in 2</t>
  </si>
  <si>
    <t>N-01.32.03.81</t>
  </si>
  <si>
    <t xml:space="preserve">N-01.32.03.81A. </t>
  </si>
  <si>
    <t>Dp za polkrožno oblikovanje oglate cevi 140/80/5 mm (r= ca. 3,5 m)
* nadstrešek 1 in 2: polkrožni deli robnega zaključka</t>
  </si>
  <si>
    <t>01.32.12.</t>
  </si>
  <si>
    <t>KONSTRUKCIJE IZ JEKLENE PLOČEVINE - VARJENE</t>
  </si>
  <si>
    <t>01.32.12.01</t>
  </si>
  <si>
    <t>Konstrukcija iz jeklene pločevine (Konstr.Je-pločev.) z ravno površino, brez reber, s priključkom. Kot bistvena vsebina postavke je navedena debelina pločevine.</t>
  </si>
  <si>
    <t xml:space="preserve">01.32.12.01X. </t>
  </si>
  <si>
    <t>01.32.51.</t>
  </si>
  <si>
    <t>DOPLAČILA PRI GRADNJI JEKLENIH KONSTRUKCIJ</t>
  </si>
  <si>
    <t>01.32.51.01</t>
  </si>
  <si>
    <t>Doplačilo (Dp) za jeklene konstrukcije.</t>
  </si>
  <si>
    <t xml:space="preserve">01.32.51.01A. </t>
  </si>
  <si>
    <t>Dp za jeklo S355J2 v skladu s standardom SIST EN 10025-2
Za izvedbo z jeklom S355J2 v skladu s standardom SIST EN 10025-2 (namesto z jeklom S235JR).
Se tiče postavk/-e: velja za vse postavke</t>
  </si>
  <si>
    <t>Doplačilo (Dp) za posebno izvedbo - oblikovanje / krivljenje profilov, cevi kot posamezni elementi v jekleni konstrukciji</t>
  </si>
  <si>
    <t>01.32.21.</t>
  </si>
  <si>
    <t>ZAŠČITA PRED KOROZIJO PO ENOTAH POVRŠINE</t>
  </si>
  <si>
    <t>01.32.21.01</t>
  </si>
  <si>
    <t>Priprava površine v skladu s standardom SIST EN ISO 12944. Navesti skupaj s tipom/vrsto v bistveni vsebini postavke.</t>
  </si>
  <si>
    <t xml:space="preserve">01.32.21.01D. </t>
  </si>
  <si>
    <t>01.32.21.10</t>
  </si>
  <si>
    <t>Vroče cinkanje jeklenih konstrukcij/konstrukcijskih elementov, vključno s pripravo površine v skladu s standardom SIST EN 1090-2 v povezavi s SIST EN ISO 1461, SIST EN ISO 14713 (-1 in -2) in v skladu s smernicami za kosovno cinkanje jeklenih elementov slovenskega združenja za jeklene konstrukcije in skupino poklicev s področja vročega cinkanja.</t>
  </si>
  <si>
    <t xml:space="preserve">01.32.21.10A. </t>
  </si>
  <si>
    <t>01.32.21.07</t>
  </si>
  <si>
    <t>Izdelava sistema z zaščito proti koroziji v skladu s standardom SIST EN ISO 12944 v povezavi s SIST EN 1090-2, po izbiri izvajalca (IZV).</t>
  </si>
  <si>
    <t>Odstranjevanje rje z jekla, Sa 2 1/2
Se tiče postavk/-e: za vse postavke</t>
  </si>
  <si>
    <t xml:space="preserve">01.32.21.06A. </t>
  </si>
  <si>
    <t>01.07.05.21</t>
  </si>
  <si>
    <t>Površinska obdelava za monolitne talne plošče</t>
  </si>
  <si>
    <t xml:space="preserve">01.07.05.21B. </t>
  </si>
  <si>
    <t>Doplačilo za grobo glajenje (nedrseča različica)
Doplačilo za gladko glajene površine za strukturirano površino z grobim glajenjem (nedrseča oblika).
* metličenje površine talne pl. EKO otoka</t>
  </si>
  <si>
    <t>01.23.</t>
  </si>
  <si>
    <t>KLEPARSKA DELA</t>
  </si>
  <si>
    <t>01.23.19.</t>
  </si>
  <si>
    <t>PREFABRICIRANE PLOŠČE IZ POCINKANE PLOČEVINE</t>
  </si>
  <si>
    <t>01.23.19.21</t>
  </si>
  <si>
    <t>Pokritje iz prefabriciranih strešnih ali stenskih plošč iz pocinkane jeklene pločevine, na že pripravljeni podkonstrukciji.</t>
  </si>
  <si>
    <t xml:space="preserve">01.23.19.21A. </t>
  </si>
  <si>
    <t>Pokritje iz  prefabiric. plošč, poc., na priprav.podkonstr.
Nagib: 5%
Vrsta pripravljene podkonstrukcije (npr. leseni opaž): na jekleno podkonstrukcijo
Strešna ali stenska plošča: strešna
Mere (npr. dolžina x širina, diagonala): Lmax= do 12, 0m, šir.= tipska (npr. 600mm)
Shema polaganja: po načrtu (enokapnica)
Debelina materiala: 1,0 mm
Površina pokritja: (šir.=6,30 m, L=6,10 m)x 1 nadstrešek, (panelov 11kos)
* kritina nadstreška EKO otoka: paneli iz trapezne pocinkane pločevine tip 55-150-600, tovarniško cinkano (140g/m2)
* izmera količine je neto strešne površine</t>
  </si>
  <si>
    <t xml:space="preserve">N-'01.23.19.21X. </t>
  </si>
  <si>
    <t>Pokritje iz  prefabiric. plošč, poc., na priprav.podkonstr.
Nagib: 7%
Vrsta pripravljene podkonstrukcije (npr. leseni opaž): na jekleno podkonstrukcijo
Strešna ali stenska plošča: strešna
Mere (npr. dolžina x širina, diagonala): Lmax= do 12, 0m, šir.= tipska (npr. 600mm)
Shema polaganja: po načrtu (dvokapnica proti sredinskemu žlebu)
Debelina materiala: 1,0 mm
Površina pokritja: [(šir.=15,30 m, L=3,6 m)x2]x2 nadstrešnici, (panelov 102 kos)
* kritina dveh nadstrešnic s polkrožnimi zaključki: paneli iz trapezne pocinkane pločevine tip 55-150-600, tovarniško cinkano (140g/m2)
* izmera količine je neto strešne površine</t>
  </si>
  <si>
    <t>Izvedba odprtine v stenah / gredah, velikost odprtine 1,0 &lt; A ≤ 1,50 m2 / kos</t>
  </si>
  <si>
    <t xml:space="preserve">N-01.07.02.48F. </t>
  </si>
  <si>
    <t>Doplačilo za rezanje-krojenje trapezne pločevine: zaključki v krivini, po načrtu
* nadstrešnici: r=3,6 m: L= (4x 2,83 m)x2 nadstrešnici;
* izmera količine po dolžini krivine</t>
  </si>
  <si>
    <t>Konstrukcija iz jeklene pločevine z ravno površino, debeline nad 8 mm
Zahtevani razred izvedbe (namesto standardnega razreda izvedbe EXC2): EXC2
* glavni prečni nosilci pri nadstreških 1 in 2, iz pločevine deb. 15mm, teže posameznega elementa ca. 700kg/kos (4x nosilci)</t>
  </si>
  <si>
    <t xml:space="preserve">Vroče cinkanje jeklenih konstrukcij
Se tiče postavk/-e: za vse postavke
*  vroče cinkanje (2,1–4,2 µm/leto; SIST EN ISO 12944) kot 1.sloj v "DUPLEX" sistemu zaščite za razred C3, </t>
  </si>
  <si>
    <t xml:space="preserve">Sistem za zaščito proti koroziji, tovarna, podatki NAR
Nanos vseh premazov je v tovarni. Priprava površin in sistema premazov v skladu s standardom SIST EN ISO 12944. 
Sistem za zaščito proti koroziji v skladu s standardom SIST EN 12944-5: C3
Barvni odtenek zadnjega nanesenega sloja: RAL po izboru projektanta; sijaj: globoki mat (standard ISO 2813)
Se tiče postavk/-e: vse postavke
* sistem DUPLEX na izvedeno vroče cinkanje: prašno lakiranje in barvanje (sloj 1: temeljni nanos s prašno barvo na osnovi epoksidne smole, približno 60 µm; 2: nanos z vremensko odporno poliestrsko prašno barvo 100 µm; SIST EN ISO 12944
</t>
  </si>
  <si>
    <t>01.23.62.</t>
  </si>
  <si>
    <t>ŽLEBOVI IZ POCINKANE BARVANE PLOČEVINE</t>
  </si>
  <si>
    <t>01.23.62.00</t>
  </si>
  <si>
    <t>Naslednje navedbe in zahteve glede načina izvedbe del veljajo kot dogovorjene in so vračunane v cene na enoto:</t>
  </si>
  <si>
    <t xml:space="preserve">01.23.62.00B. </t>
  </si>
  <si>
    <t>01.23.62.07</t>
  </si>
  <si>
    <t>Pravokotni viseči žleb iz pocinkane barvane pločevine, vključno s kljukami.
Kot podatek je navedena razvita širina žleba (r.š., cm).</t>
  </si>
  <si>
    <t xml:space="preserve">01.23.62.07C. </t>
  </si>
  <si>
    <t>Barva za 23.62
Barva: RAL po izboru projektanta; sijaj: globoki mat (standard ISO 2813), kot jeklena konstrukcija
Velja za postavke: vse postavke</t>
  </si>
  <si>
    <t>01.23.62.05</t>
  </si>
  <si>
    <t>Okrogel viseči žleb iz pocinkane barvane pločevine, vključno s kljukami.
Kot podatek je navedena razvita širina žleba (r.š., cm).</t>
  </si>
  <si>
    <t xml:space="preserve">01.23.62.05B. </t>
  </si>
  <si>
    <t>Viseči žleb okrogel poc.barv. 28 cm
* za nadstrešek EKO otoka</t>
  </si>
  <si>
    <t>01.23.62.06</t>
  </si>
  <si>
    <t>Doplačilo (Dp.) k visečem žlebovom iz pocinkane barvane pločevine ne glede na razvito širino reza.</t>
  </si>
  <si>
    <t xml:space="preserve">01.23.62.06E. </t>
  </si>
  <si>
    <t>Dp.k visečemu okrogl. žlebu, poc.barv. za zaključke
Za zaključke.</t>
  </si>
  <si>
    <t>01.23.62.08</t>
  </si>
  <si>
    <t>Doplačilo (Dp.) k Viseči žleb pravokotnemu žlebu iz pocinkane barvane pločevine ne glede na razvito širino reza.</t>
  </si>
  <si>
    <t xml:space="preserve">01.23.62.08E. </t>
  </si>
  <si>
    <t xml:space="preserve">N-01.23.62.08O. </t>
  </si>
  <si>
    <t>Viseči žleb pravokotni, poc.barv. 33 cm
* za obe nadstrešnici (L=2x 15,25m);</t>
  </si>
  <si>
    <t>Dp.k visečemu pravokot. žlebu, poc.barv. za zaključke
* za obe nadstrešnici</t>
  </si>
  <si>
    <t>Dp.k visečemu pravokot. žlebu, poc.barv. za nosilno-pritrdilne elemente žlebu, po načrtu
- dvojne podaljšane kljuke (dvostransko pritrjevanje), skupne dolžine ca. 50cm, na razmaku e= 80-90 cm, pritrjevanje na jekl.kon.
* za obe nadstrešnici</t>
  </si>
  <si>
    <t>01.23.62.09</t>
  </si>
  <si>
    <t>Kotliček za viseči žleb iz pocinkane barvane pločevine.
Kot podatek je navedena velikost cevi (mm).</t>
  </si>
  <si>
    <t xml:space="preserve">01.23.62.09A. </t>
  </si>
  <si>
    <t>01.23.63.</t>
  </si>
  <si>
    <t>ODTOČNE CEVI IZ POCINKANE BARVANE PLOČEVINE</t>
  </si>
  <si>
    <t>01.23.63.00</t>
  </si>
  <si>
    <t xml:space="preserve">01.23.63.00B. </t>
  </si>
  <si>
    <t>Barva za 23.63
Barva: RAL po izboru projektanta; sijaj: globoki mat (standard ISO 2813), kot jeklena konstrukcija
Velja za postavke: vse postavke</t>
  </si>
  <si>
    <t>Kotliček za viseči žleb, poc.barv. okrogla cev do DN 150
Kotliček za okroglo odtočno cev do DN150.
* za obe nadstrešnici (2x DN120), za nadstrešek EKO otoka (1x DN80)</t>
  </si>
  <si>
    <t>01.23.63.01</t>
  </si>
  <si>
    <t>Okrogla odtočna cev za meteorno vodo iz pocinkane barvane pločevine, vključno s cevnimi objemkami s standardnim trnom do dolžine 150 mm.
Kot podatek je naveden nazivni premer cevi (mm).</t>
  </si>
  <si>
    <t xml:space="preserve">01.23.63.01D. </t>
  </si>
  <si>
    <t>Okrogla odtočna cev, poc.barv. DN 120 mm
* za obe nadstrešnici (L=2x 5,5m)</t>
  </si>
  <si>
    <t>Okrogla odtočna cev, poc.barv. DN 60 mm
* za nadstrešnico EKO otoka</t>
  </si>
  <si>
    <t xml:space="preserve">01.23.63.01A. </t>
  </si>
  <si>
    <t>N-01.23.63.15</t>
  </si>
  <si>
    <t>N-01.23.63.15.</t>
  </si>
  <si>
    <t>Zaščitna cev iz jeklene pocinkane barvane pločevine, vključno s pritrjevanjem s pritrdilnimi ploščicami na vrhu v jekleno konstrukcijo in spodaj v tla, po načrtu</t>
  </si>
  <si>
    <t>Zaščitna cev, poc.barv., krožnega preseka, D=159/3,0 mm
* za obe nadstrešnici (L=2x 5,0m), zaščita vert.odtočne cevi</t>
  </si>
  <si>
    <t>01.23.64.</t>
  </si>
  <si>
    <t>OBLOGE NA FASADI IZ POCINKANE BARVANE PLOČEVINE</t>
  </si>
  <si>
    <t>01.23.60.</t>
  </si>
  <si>
    <t>STREŠNE OBROBE IN ŽLOTE IZ POCINKANE BARVANE PLOČEVINE</t>
  </si>
  <si>
    <t>01.23.60.00</t>
  </si>
  <si>
    <t xml:space="preserve">01.23.60.00C. </t>
  </si>
  <si>
    <t>Barva za 23.60
Barva: RAL po izboru projektanta; sijaj: globoki mat (standard ISO 2813), kot jeklena konstrukcija
Velja za postavke: vse postavke</t>
  </si>
  <si>
    <t>01.23.60.01</t>
  </si>
  <si>
    <t>Robna obroba iz pocinkane barvane pločevine.
Kot podatek je navedena razvita širina (cm).</t>
  </si>
  <si>
    <t>01.23.60.02</t>
  </si>
  <si>
    <t>Doplačilo (Dp.) k robni obrobi iz pocinkane barvane pločevine, ne glede na razvito širino.</t>
  </si>
  <si>
    <t xml:space="preserve">01.23.60.02B. </t>
  </si>
  <si>
    <t>Dp. k robni obrobi za okroglo in ukrivljeno izvedbo
Doplačilo za okrogle prirezane dele ali ukrivljene izvedbe v skladu s prilogo iz načrta: Arhitektura, št.risbe C.7.4.1 in C.7.4.2
* za obe nadstrešnici</t>
  </si>
  <si>
    <t xml:space="preserve">01.23.60.01B. </t>
  </si>
  <si>
    <t>01.23.64.00</t>
  </si>
  <si>
    <t xml:space="preserve">01.23.64.00B. </t>
  </si>
  <si>
    <t>N-01.23.64.11</t>
  </si>
  <si>
    <t xml:space="preserve">N-01.23.64.11A. </t>
  </si>
  <si>
    <t>Barva za 23.64
Barva: sistem DUPLEX na izvedeno vroče cinkanje: prašno lakiranje in barvanje (sloj 1: temeljni nanos s prašno barvo na osnovi epoksidne smole, približno 60 µm; 2: nanos z vremensko odporno poliestrsko prašno barvo 100 µm; SIST EN ISO 12944
Velja za postavke: vse postavke</t>
  </si>
  <si>
    <t>N-01.23.19.51</t>
  </si>
  <si>
    <t xml:space="preserve">Doplačila in dodatne obdelave pocinkanih jeklenih plošč/panelov </t>
  </si>
  <si>
    <t>N-01.23.19.51A.</t>
  </si>
  <si>
    <t>Dp za dodatno barvanje strešnih trapeznih panelov iz že pocinkanega jekla,
- sistem DUPLEX na izvedeno vroče cinkanje: prašno lakiranje in barvanje (sloj 1: temeljni nanos s prašno barvo na osnovi epoksidne smole, približno 60 µm; 2: nanos z vremensko odporno poliestrsko prašno barvo 100 µm; SIST EN ISO 12944
* za obe nadstrešnici, barva se samo zgornja stran (izmera količine v razv.šir.)</t>
  </si>
  <si>
    <t>Dp za dodatno barvanje strešnih trapeznih panelov iz že pocinkanega jekla,
- sistem DUPLEX na izvedeno vroče cinkanje: prašno lakiranje in barvanje (sloj 1: temeljni nanos s prašno barvo na osnovi epoksidne smole, približno 60 µm; 2: nanos z vremensko odporno poliestrsko prašno barvo 100 µm; SIST EN ISO 12944
* nadstrešek EKO otoka, barva se samo zgornja stran (izmera količine v razv.šir.)</t>
  </si>
  <si>
    <t>N-01.23.19.51E.</t>
  </si>
  <si>
    <t>Dp. za dodatno samolepilno protikondenčno oblogo na spodnji strani strešnih trapeznih panelov iz pocinkanega jekla
- samolepilna membranska obloga iz netkanih PES vlaken in lepilno paarno pregrado, z možno absorbcijo kndena do 1,000 g/m2 (kot npr. Dripstp Original ali enakovreden proizvod)
* za obe nadstrešnici, barva se samo spodnja stran (izmera količine v razv.šir.)</t>
  </si>
  <si>
    <t>Robna obroba  poc.barv. nad 33–40 cm
* za obe nadstrešnici</t>
  </si>
  <si>
    <t>Dp. za dodatno samolepilno protikondenčno oblogo na spodnji strani strešnih trapeznih panelov iz pocinkanega jekla
- samolepilna membranska obloga iz netkanih PES vlaken in lepilno paarno pregrado, z možno absorbcijo kndena do 1.000 g/m2 (kot npr. Dripstop Original ali enakovreden proizvod)
* nadstrešek EKO otoka, barva se samo spodnja stran (izmera količine v razv.šir.)</t>
  </si>
  <si>
    <t xml:space="preserve">01.23.64.00E. </t>
  </si>
  <si>
    <t>Izvajalec mora pred izvedbo pripraviti 3 vzorce (velikost 1,25m x 2,00m) fasadnih panelov v dogovoru s projektantom in pridobiti potrditev. Vzorce se dostavi na gradbišče in testno vgradi na objekt</t>
  </si>
  <si>
    <t>Fasadni paneli iz pocinkane in barvane jeklene, perforirane pločevine, pločevina je krivljena-zapognjena po načrtu, vključno s pritrjevanjem z nerjavnimi vijačnim in podložnim materialom na pritrdila ("ušesa" iz pocinkane barvane jeklene pločevine, ki so sestavni del postavke), ki se jih pritrdi na jekleno podkonstrukcijo, ki je zajeta v ločeni postavki vse po detajlih iz načrta</t>
  </si>
  <si>
    <t xml:space="preserve">N-01.23.64.11B. </t>
  </si>
  <si>
    <t xml:space="preserve">N-01.23.64.11C. </t>
  </si>
  <si>
    <t>Fasadni paneli iz poc.barv. jeklene, perforirane pločevine s pritrdili
- pločevina: deb. pl.: 3,0mm, tip perforacije: okroglo zamaknjeno, velikost lukenj določi projektant na osnovi vzorcev
- panel: se linijsko krivi; viš. 412 cm; (skupaj razvite površine= 83,64m2)
- skupaj raz.šir.: 650cm in 730cm (delitev po dogovoru s projektantom)
* za objekt EKO otok; izmera količine pogledna-narisna površina</t>
  </si>
  <si>
    <t xml:space="preserve">Oblikovana cev do 10 kg/m
Oznaka/-e delov: podkonstrukcija za fasado
Oblikovana cev okrogla/oglata: oglata 80/60/4 mm
Zahtevani razred izvedbe (namesto standardnega razreda izvedbe EXC2): EXC2
* podkonstr. za fasado kolesarnice </t>
  </si>
  <si>
    <t>Oblikovana cev do 10 kg/m
Oznaka/-e delov: podkonstrukcija za fasado
Oblikovana cev okrogla/oglata: oglata 100/60/4 mm (navarjena kot podaljšek na cevi 120x60x4 mm)
Zahtevani razred izvedbe (namesto standardnega razreda izvedbe EXC2): EXC2
* podkonstr. za fasado garažne hiše</t>
  </si>
  <si>
    <t>Oblikovana cev. nad 10-40kg/m
Oznaka/-e delov: robni zaključni nosilec
Oblikovana cev okrogla/oglata: oglata 120/60/4 mm
Zahtevani razred izvedbe (namesto standardnega razreda izvedbe EXC2): EXC2
* podkonstr. za fasado garažne hiše</t>
  </si>
  <si>
    <t>01.31.</t>
  </si>
  <si>
    <t xml:space="preserve">KOVINARSKA DELA </t>
  </si>
  <si>
    <t>01.31.04.</t>
  </si>
  <si>
    <t>JEKLENE OGRAJE</t>
  </si>
  <si>
    <t>01.31.04.00</t>
  </si>
  <si>
    <t>Naslednji podatki in zahteve glede načina izvedbe del veljajo kot dogovorjeni in so vračunani v cene na enoto.</t>
  </si>
  <si>
    <t xml:space="preserve">01.31.04.00C. </t>
  </si>
  <si>
    <t>Oblikovana cev do 10 kg/m
Oznaka/-e delov: podkonstrukcija za fasado
Oblikovana cev okrogla/oglata: oglata 40x40x3 mm (horiz. povezovalni profil na vhu)
Zahtevani razred izvedbe (namesto standardnega razreda izvedbe EXC2): EXC2
* podkonstr. za fasado garažne hiše</t>
  </si>
  <si>
    <t>N-01.31.04.31</t>
  </si>
  <si>
    <t xml:space="preserve">N-01.31.04.31A. </t>
  </si>
  <si>
    <t xml:space="preserve">N-01.31.04.31B. </t>
  </si>
  <si>
    <t>Fasadni paneli iz poc.barv. jeklene, perforirane pločevine s pritrdili
- pločevina: deb. pl.: 3,0mm, tip perforacije: okroglo zamaknjeno, velikost lukenj določi projektant na osnovi vzorcev
- panel: se linijsko krivi; raz.šir. 130cm, viš. 510 cm, (skupaj 176kos=1.166,88m2)
* za objekt garažna hiša; izmera količine pogledna-narisna površina</t>
  </si>
  <si>
    <t>Fasadni paneli iz poc.barv. jeklene, perforirane pločevine s pritrdili
- pločevina: deb. pl.: 3,0mm, tip perforacije: okroglo zamaknjeno, velikost lukenj določi projektant na osnovi vzorcev
- panel: se linijsko krivi; raz.šir. 130cm, viš. 240 cm, (skupaj 10kos=31,2m2)
* za objekt kolesarnica; izmera količine pogledna-narisna površina</t>
  </si>
  <si>
    <t>N-01.31.04.32</t>
  </si>
  <si>
    <t xml:space="preserve">N-01.31.04.32A. </t>
  </si>
  <si>
    <t>Jeklena ograja za zunanje območje (Z) iz ploščatih in cevnih profilov, skladno s statičnimi zahtevami, vključno z jeklenim ročajem, vodoravna ali stopničasta (poševna). Izvedbeni razred EXC2, izvedba po shemi/detajlih iz načrta</t>
  </si>
  <si>
    <t>Jeklena ograja za zunanje območje (Z) iz kotnih profilov in palic, skladno s statičnimi zahtevami, brez ročaja, vodoravna ali stopničasta (poševna). Izvedbeni razred EXC2, izvedba po shemi/detajlih iz načrta</t>
  </si>
  <si>
    <t>Z-jeklena ograja, vodoravna, cevi in ploščati profili - ravna
Višina: 1.600 mm, teže ca. 40kg/m
* vodoravna ograja na strehi kot sestavni del ograje višine 1m v fasadni oblogi, glej načrt ARH-risba št. C.5.5.2 in C.5.5.3</t>
  </si>
  <si>
    <t>Z-jeklena ograja, vodoravna, cevi in ploščati profili - ravna
Višina: 1.000 mm, teže ca. 25kg/m
* vodoravna ograja na strehi kot sestavni del fasadne obloge, glej načrt ARH-risba št. C.5.5.2 in C.5.5.3</t>
  </si>
  <si>
    <t>Z-jeklena ograja, vodoravna, palice in kotni profili
Višina: 1.100 mm, teže ca. 60kg/m
* zaščitna vodoravna ograja sidrana v AB robne vence/parapete, glej načrt ARH-risba št. C.5.5.1</t>
  </si>
  <si>
    <t>Nestandardna jeklena ograja/stena za notranje območje (N). Okvir ograje iz vroče cinkanih in barvanih jeklenih T/kotnih in ploščatih profilov. Polnilo ograje iz INOX mrežnega pletiva, vključno z vsemi potrebnimi pritrdilnimi in napenjalnimi elementi za mrežno polnilo, po sistemu izbranega proizvajalca. Ograja izdelana skladno s statičnimi zahtevami, brez ročaja. Izvedbeni razred EXC2, izvedba po shemi/detajlih iz načrta.</t>
  </si>
  <si>
    <t>N-jeklena ograja/stena, okvirna konstrukcija, vroče cinkano + barvano
Višina: max 10.800 mm, teža: T 100x100x11 mm profilov (440kg) + FL 100x10 mm (43kg) + dod. 15% za zvare, ojačitve in sidrna pritrdila
* okvir za ograjno steno v S stopnišču, sidrano v AB kon., glej načrt ARH-risba št. C.7.1.5.1</t>
  </si>
  <si>
    <t>N-01.31.04.91</t>
  </si>
  <si>
    <t xml:space="preserve">N-01.31.04.91A. </t>
  </si>
  <si>
    <t xml:space="preserve">N-01.31.04.91B. </t>
  </si>
  <si>
    <t xml:space="preserve">N-01.31.04.91C. </t>
  </si>
  <si>
    <t xml:space="preserve">N-01.31.04.91D. </t>
  </si>
  <si>
    <t>N-jeklena ograja/stena, mrežno polnilo s pritrdili in napenjalnim materialom, vse INOX jeklo (AiSi 316)
- mrežno pletivo kot npr. tip X-TEND (inox pletenice D=1,5mm medsebojno prepletene) in napenjalne žice (inox pletenica D=6-8mm);
- pritrjevanje in napenjanje po izbranem sistemu proizvajlca (kot npr. Jakob Rope Systems tip Micro ali enakovreden)
* polnilo za ograjno steno v S stopnišču, glej načrt ARH-risba št. C.7.1.5.1</t>
  </si>
  <si>
    <t>N-01.31.04.80</t>
  </si>
  <si>
    <t xml:space="preserve">N-01.31.04.80A. </t>
  </si>
  <si>
    <t>Prijemalo iz jeklene cevi krožnega preseka, vključno s točkovnimi nosilci, pokrivnimi rozetami in pritrdilnimi elementi, izvedba po shemi/detajlih iz načrta</t>
  </si>
  <si>
    <t>N-jeklena ograja/stena, mrežno polnilo s pritrdili in napenjalnim materialom, vse INOX jeklo (AiSi 316)
- mrežno pletivo kot npr. tip X-TEND (inox pletenice D=1,5mm medsebojno prepletene) in napenjalne žice (inox pletenica D=6-8mm);
- pritrjevanje in napenjanje po izbranem sistemu proizvajlca (kot npr. Jakob Rope Systems tip Micro ali enakovreden)
* polnilo za ograjno steno v J stopnišču, glej načrt ARH-risba št. C.7.1.5.2</t>
  </si>
  <si>
    <t>N-jeklena ograja/stena, okvirna konstrukcija, vroče cinkano + barvano
Višina: max 10.800 mm, teža: T 100x100x11 mm profilov (286kg) + FL 100x10 mm (44kg) + dod. 15% za zvare, ojačitve in sidrna pritrdila
* okvir za ograjno steno v J stopnišču, sidrano v AB kon., glej načrt ARH-risba št. C.7.1.5.2</t>
  </si>
  <si>
    <t>Oprijemalo iz INOX cevi, D44/2mm, vključno z izvedbo lokov, pritjevanje točkovno na jekl. kon.
* oprijemalo na stopnišču S in J ter tehn.obj., glej načrt ARH-risba št. C.7.1.5.1 in C.7.1.5.2</t>
  </si>
  <si>
    <t>01.31.06.</t>
  </si>
  <si>
    <t>JEKLENE: STOPNICE, LESTVE, ODRI, MREŽNE REŠETKE</t>
  </si>
  <si>
    <t>01.31.06.02</t>
  </si>
  <si>
    <t>Fiksna lestev iz vroče pocinkanega (v-pocinkanega) jekla, skladno s statičnimi zahtevami, vključno s sredstvi za pritrditev. Kot bistvena vsebina postavke je navedena višina.</t>
  </si>
  <si>
    <t xml:space="preserve">01.31.06.02C. </t>
  </si>
  <si>
    <t>Vroče pocinkana lestev, pritrjena, nad 3-3,5 m</t>
  </si>
  <si>
    <t>01.31.06.30</t>
  </si>
  <si>
    <t>Rešetka, pravokotna, nosilnost 15 kN/m2, iz vroče pocinkanega jekla z obrobo, brez okvirja. Dobava in vstavljanje v že obstoječ okvir. Kot bistvena vsebina postavke so navedeni nosilnost (kN), velikost mrežnega okna in nosilna dolžina.</t>
  </si>
  <si>
    <t xml:space="preserve">01.31.06.30B. </t>
  </si>
  <si>
    <t>Rešetka 15 kN 30 x 10 dolžina nosilne palice nad 500–800 mm</t>
  </si>
  <si>
    <t>01.31.06.28</t>
  </si>
  <si>
    <t>Pravokoten okvir za rešetke, iz vroče pocinkanega (v-pocinkanega) jekla za vgradnjo v beton, z vgradnimi sidri, samo dobava. Obračuna se v obsegu.</t>
  </si>
  <si>
    <t xml:space="preserve">01.31.06.28A. </t>
  </si>
  <si>
    <t>Vroče pocinkan pravokotni okvir do 35 mm dobava
Za rešetke do 30 mm višine.</t>
  </si>
  <si>
    <t xml:space="preserve">01.31.06.28D. </t>
  </si>
  <si>
    <t xml:space="preserve">01.31.06.30E. </t>
  </si>
  <si>
    <t>01.31.06.31</t>
  </si>
  <si>
    <t xml:space="preserve">01.31.06.31B. </t>
  </si>
  <si>
    <t xml:space="preserve">01.31.06.31D. </t>
  </si>
  <si>
    <t>Dp za pravokotni okvir s posebno obliko
Doplačilo (Dp) za izvedbo s posebno obliko: krivina - r= 1250mm</t>
  </si>
  <si>
    <t>Dp za rešetko 15 kN 30 x 10 posebne oblike
Doplačilo (Dp) za izvedbo posebne oblike: z zaključkom kot A=1/4 kroga (r= 1250mm)</t>
  </si>
  <si>
    <t>Rešetka 15 kN 30 x 30 dolžina nosilne palice nad 500–800 mm
* v trafo postaji</t>
  </si>
  <si>
    <t>Rešetka 15 kN 30 x 30 dolžina nosilne palice nad 1000–1200 mm
* v trafo postaji</t>
  </si>
  <si>
    <t>01.08.21.</t>
  </si>
  <si>
    <t>RAZNA ZIDARSKA DELA</t>
  </si>
  <si>
    <t>01.08.</t>
  </si>
  <si>
    <t>ZIDARSKA DELA</t>
  </si>
  <si>
    <t>N-01.08.21.20</t>
  </si>
  <si>
    <t>N-01.08.21.20.C</t>
  </si>
  <si>
    <t>N-01.08.21.21</t>
  </si>
  <si>
    <t>N-01.08.21.21.C</t>
  </si>
  <si>
    <t>Obloga betonskih sten s toplotnoizolativnimi ploščami iz porobetona (TI-PB pl.) [ρ= 115 kg/m³, λ≈ 0.040 W/(m2*K), odziv na ogenj: A1], z lepljenjem na betonsko površino z namenskim lahkim lepilom, po navodilih proizvajalca. Delovna višina od nič do 3,2 m.</t>
  </si>
  <si>
    <t>Obloga betonskega stropa s toplotnoizolativnimi ploščami iz porobetona (TI-PB pl.) [ρ= 115 kg/m³, λ≈ 0.040 W/(m2*K), odziv na ogenj: A1], z lepljenjem na betonsko površino z namenskim lahkim lepilom, po navodilih proizvajalca. Delovna višina od nič do 3,2 m.</t>
  </si>
  <si>
    <t>N-01.08.21.22</t>
  </si>
  <si>
    <t>N-01.08.21.22.C</t>
  </si>
  <si>
    <t>01.49.</t>
  </si>
  <si>
    <t>PREMAZI BETONSKIH TLAKOV</t>
  </si>
  <si>
    <t>01.49.01.</t>
  </si>
  <si>
    <t>TANKOSLOJNI PREMAZI</t>
  </si>
  <si>
    <t>01.49.04.</t>
  </si>
  <si>
    <t>PREMAZNI TLAKI V PARKIRNIH HIŠAH</t>
  </si>
  <si>
    <t>01.49.04.01</t>
  </si>
  <si>
    <t>Poliuretanski tlak z 2-komponentno poliuretansko smolo brez topil s polnilom iz kremenovega peska granulacije 0,7 - 1,2 mm v razmerju po navodilih proizvajalca, nedrseča površina posuta s kremenovim peskom, vključno z odstranitvijo viška peska po končani vezavi.</t>
  </si>
  <si>
    <t xml:space="preserve">01.49.04.01A. </t>
  </si>
  <si>
    <t xml:space="preserve">01.49.04.01B. </t>
  </si>
  <si>
    <t>01.49.04.03</t>
  </si>
  <si>
    <t>Zaključni tesnilni premaz protidrsnih posutih sistemov tlakov glede na tip končnega premaza:</t>
  </si>
  <si>
    <t xml:space="preserve">01.49.04.03C. </t>
  </si>
  <si>
    <t>Poliur.tlak v garažah, elastični, hrapav, debeloslojen
Elastični tlak  primeren za notranje vozne in parkirne površine.
* sistemski tlak deb. 3mm, kot npr. Mapefloor Parking System  ali enakovredno</t>
  </si>
  <si>
    <t>Poliur.tlak v garažah, elastični, hrapav, debeloslojen, na klančinah
Elastični tlak  primeren za notranje vozne in parkirne površine na klančinah od 2,5 do 18%.
* sistemski tlak deb. 3mm, kot npr. Mapefloor Parking System  ali enakovredno</t>
  </si>
  <si>
    <t>01.21.</t>
  </si>
  <si>
    <t>RAVNE STREHE</t>
  </si>
  <si>
    <t>01.21.00.</t>
  </si>
  <si>
    <t>IZBIRNA UVODNA DOLOČILA</t>
  </si>
  <si>
    <t>01.21.03.</t>
  </si>
  <si>
    <t>POHODNA TOPLA BITUMENSKA STREHA</t>
  </si>
  <si>
    <t>01.21.03.03</t>
  </si>
  <si>
    <t>Pohodna toplotno izolirana ravna bitumenska streha 
 • za pohodno uporabne strehe</t>
  </si>
  <si>
    <t xml:space="preserve">01.21.03.03D. </t>
  </si>
  <si>
    <t>01.21.03.21</t>
  </si>
  <si>
    <t>Vertikalni zaključek (povišan rob) tesnilnih slojev, vključno s  pritrjevanjem  za tople nepohodne strehe z bitumenskimi trakovi.
 • za pohodne strehe
 Obračuna se razvita površina od betonske podlage do zunanjega roba atike, ne glede na število slojev.</t>
  </si>
  <si>
    <t xml:space="preserve">01.21.03.21A. </t>
  </si>
  <si>
    <t>01.21.03.00</t>
  </si>
  <si>
    <t>Naslednji podatki in zahteve glede načina izvedbe del veljajo kot dogovorjeni in so vračunani  v cene na enoto.</t>
  </si>
  <si>
    <t xml:space="preserve">01.21.03.00C. </t>
  </si>
  <si>
    <t xml:space="preserve">01.21.03.00D. </t>
  </si>
  <si>
    <t>01.21.71.</t>
  </si>
  <si>
    <t>TOPLOTNA IZOLACIJA RAVNIH STREH</t>
  </si>
  <si>
    <t>Toplotna izolacije z naklonom s ploščami iz trde poliuretanske pene z izocianatom in poliolom ter dodatki (PUR/PIR) in nakaširano aluminijasto folijo
• naklon: 2 odstotka (%)
Naklonske plošče, lepljene z namenskim lepilom v trakovih.
Kot podatek je navedena srednja debelina izolacije.</t>
  </si>
  <si>
    <t>N-01.21.71.03</t>
  </si>
  <si>
    <t xml:space="preserve">M-01.21.71.03G. </t>
  </si>
  <si>
    <t>Zaključna obdelava stenske obloge iz TI porobetonskih plošč (tankoslojni stenski omet - maltni nanos na TI-PB pl.) z dvoslojnim nanosom namenske lahke lepilne malte in vmesne vtisnjene armirne mrežice iz steklenih vlaken, skupna debelina 5 do 6 mm, površina zaglajena. Delovna višina od nič do 3,2 m.</t>
  </si>
  <si>
    <t>Zaključna obdelava stropne obloge iz TI porobetonskih plošč (tankoslojni stropni omet - maltni nanos na TI-PB pl.) z dvoslojnim nanosom namenske lahke lepilne malte in vmesne vtisnjene armirne mrežice iz steklenih vlaken, skupna debelina 5 do 6 mm, površina zaglajena. Delovna višina od nič do 3,2 m.</t>
  </si>
  <si>
    <t>N-01.21.85.</t>
  </si>
  <si>
    <t>OZELENITEV STREHE</t>
  </si>
  <si>
    <t>Kompletna ekstenzivna ozelenitev ravne strehe na že izveden zaščitni sloj hidroizolacije. Vsi potrebni sloji in sama izvedba ekstenzivne zelene strehe (ekst.zelena streha) mora biti ustrezna certificiranemu sistemu izbranega proizvajalca-izvajalca.</t>
  </si>
  <si>
    <t>01.21.06.</t>
  </si>
  <si>
    <t>RAZNA DELA PRI BITUMENSKIH RAVNIH STREHAH</t>
  </si>
  <si>
    <t>01.21.06.01</t>
  </si>
  <si>
    <t>Lepljena trikotna letvica pri strehah z bitumenskim tesnilnim materialom
Kot podatek so navedene mere.</t>
  </si>
  <si>
    <t xml:space="preserve">01.21.06.01A. </t>
  </si>
  <si>
    <t>01.21.06.06</t>
  </si>
  <si>
    <t>Plošče iz lesenih materialov (npr. plošče OSB za zaščito atike), pritrjene z vijaki, ne glede na podlago, pri  bitumenskih strehah. Kot podatek je navedena debelina plošče. 
Izmera po površini vgrajene plošče.</t>
  </si>
  <si>
    <t xml:space="preserve">01.21.06.06A. </t>
  </si>
  <si>
    <t>01.21.06.21</t>
  </si>
  <si>
    <t>Vtočni element (požiralnik) za odvodnjavanje bitumenske strehe, vključno z vpetjem v kritino.</t>
  </si>
  <si>
    <t xml:space="preserve">01.21.06.21A. </t>
  </si>
  <si>
    <t xml:space="preserve">01.21.06.21B. </t>
  </si>
  <si>
    <t xml:space="preserve">01.21.06.21D. </t>
  </si>
  <si>
    <t>N-01.21.06.40</t>
  </si>
  <si>
    <t>Doplačilo (Dp) k bitumenski strehi za izdelavo žlote/mulde s padci proti strešnemu vtočniku (kompletno za HI in TI)</t>
  </si>
  <si>
    <t>01.21.06.02</t>
  </si>
  <si>
    <t>Priključni profili, vključno s preoblikovanimi deli, pri strehah z bitumenskimi tesnilnimi materiali.</t>
  </si>
  <si>
    <t xml:space="preserve">01.21.06.02A. </t>
  </si>
  <si>
    <t xml:space="preserve">N-01.21.71.03G. </t>
  </si>
  <si>
    <t xml:space="preserve">Odtočna cev s pritrdilnim/sidrnim materialom, vključno z navezavo na odtočno cev (s pritrdilno objemko in zaščitnim pokrovom ali z nastavkom z mufo)
Kot podatek je naveden premer (DN) in material.
</t>
  </si>
  <si>
    <t>fazonski kos za odtočno cev, LTŽ barvana, DN 150 mm: koleno 90° (1kos)
* SML cevi; odtok strehe S2 - kolesarnica</t>
  </si>
  <si>
    <t>Odtočna cev, LTŽ barvana, DN 150 mm
* SML cevi; odtok strehe v kolesarnici</t>
  </si>
  <si>
    <t>Odtočna cev, jeklena varjena, D=323,9/3,0 mm, cinkano in barvano
* odtok strehe S1 - garaža</t>
  </si>
  <si>
    <t xml:space="preserve">01.23.63.01B. </t>
  </si>
  <si>
    <t>Okrogla odtočna cev, poc.barv. DN 80 mm
* streha S2 - garaža-stopnišče</t>
  </si>
  <si>
    <t>01.23.63.11</t>
  </si>
  <si>
    <t>Doplačilo (Dp.) k  odtočnim cevem za meteorno vodo (okrogle/pravokotne) iz pocinkane barvane pločevine, vključno s cevnimi objemkami s sidri.
Kot podatek je navedena nazivni premer (mm) ali prečni prerez (mm).</t>
  </si>
  <si>
    <t xml:space="preserve">01.23.63.11F. </t>
  </si>
  <si>
    <t>Dp.k odtoč.cevem,  poc.barv. za podnožno koleno DN 80–100 mm
Za podnožno koleno.
* streha S2 - garaža-stopnišče: DN 80 mm</t>
  </si>
  <si>
    <t xml:space="preserve">01.23.63.12. </t>
  </si>
  <si>
    <t>Fasadni kotliček iz pocinkane barvane pločevine.
Kot podatek je navedena velikost cevi.</t>
  </si>
  <si>
    <t xml:space="preserve">01.23.63.12A. </t>
  </si>
  <si>
    <t>Fasadni kotliček, poc.barv.  za okroglo cev do DN 150 mm
Kotliček za okrogle odtočne cevi.
* streha S2 - garaža-stopnišče: DN 80 mm</t>
  </si>
  <si>
    <t>N-01.23.63.15.A</t>
  </si>
  <si>
    <t>N-01.23.63.15.B</t>
  </si>
  <si>
    <t>N-01.23.63.15.C</t>
  </si>
  <si>
    <t>01.31.06.03</t>
  </si>
  <si>
    <t>Doplačila (Dp) na fiksno lestev  iz vroče pocinkanega jekla.</t>
  </si>
  <si>
    <t xml:space="preserve">01.31.06.03A. </t>
  </si>
  <si>
    <t>Dp za pritrjeno lestev za podaljšane nosilce
Za podaljšanje obeh nosilcev kot izstopno oprijemalo, najmanj 800 mm nad zadnjo prečko</t>
  </si>
  <si>
    <t>01.23.60.33</t>
  </si>
  <si>
    <t>Pokritje zidov (nadzidav, perepetov, atike itd.), enodelno (brez robnih trakov), iz pocinkane barvane pločevine.
Kot podatek je navedena razvita širina (cm).</t>
  </si>
  <si>
    <t>01.23.60.35</t>
  </si>
  <si>
    <t>Robni trakovi kot Z-trakovi s tesno, trdno povezavo s pločevinasto podlago iz pocinkane barvane pločevine.
Kot podatek je navedena razvita širina (cm).</t>
  </si>
  <si>
    <t xml:space="preserve">01.23.60.35A. </t>
  </si>
  <si>
    <t xml:space="preserve">01.23.60.33B. </t>
  </si>
  <si>
    <t xml:space="preserve">01.23.60.33D. </t>
  </si>
  <si>
    <t>Pokritje zidov, poc.barv. nad 33–40 cm
* atika na kolesarnici</t>
  </si>
  <si>
    <t>Robni Z-trakovi, poc.barv. do 15 cm
* podložna pločevina pokrivni kapi atike</t>
  </si>
  <si>
    <t>Pokritje zidov, poc.barv. nad 50–67 cm
* atika na garaži</t>
  </si>
  <si>
    <t>N-01-51</t>
  </si>
  <si>
    <t xml:space="preserve">PROMETNA UREDITEV </t>
  </si>
  <si>
    <t>N-01-51.01</t>
  </si>
  <si>
    <t>TALNE OZNAČBE - V OBJEKTU</t>
  </si>
  <si>
    <t>N-01-51.01.01</t>
  </si>
  <si>
    <t>Dobava materiala in izvedba pleskanja talnih označb na območju povoznih parkirnih površin garaže; tankoslojne označbe na zaključnem tlaku iz poliuretanskega večplastnega premaza</t>
  </si>
  <si>
    <t xml:space="preserve">N-01-51.01.01A. </t>
  </si>
  <si>
    <t>bele neprekinjene črte širine 10 cm (oznaka parkirnih mest, vzdolžne črte na vozni površini)</t>
  </si>
  <si>
    <t xml:space="preserve">N-01-51.01.01B. </t>
  </si>
  <si>
    <t>rumene neprekinjene črte širine 10 cm (oznaka parkirnih mest invalidov)</t>
  </si>
  <si>
    <t xml:space="preserve">N-01-51.01.01C. </t>
  </si>
  <si>
    <t>zelene neprekinjene črte širine 10 cm (oznaka parkirnih mest za električna vozila)</t>
  </si>
  <si>
    <t xml:space="preserve">N-01-51.01.01D. </t>
  </si>
  <si>
    <t>bela prekinjena črta širine 10 cm (upoštevan barvani del)</t>
  </si>
  <si>
    <t xml:space="preserve">N-01-51.01.01E. </t>
  </si>
  <si>
    <t>bele prekinjena črta širine 30 cm (upoštevan barvani del)</t>
  </si>
  <si>
    <t xml:space="preserve">N-01-51.01.01F. </t>
  </si>
  <si>
    <t>oznake z belo barvo velikosti do 1,0 m2</t>
  </si>
  <si>
    <t xml:space="preserve">N-01-51.01.01G. </t>
  </si>
  <si>
    <t>oznake z rumeno barvo velikosti do 1,0 m2</t>
  </si>
  <si>
    <t xml:space="preserve">N-01-51.01.01H. </t>
  </si>
  <si>
    <t>oznake z zeleno barvo velikosti do 1,0 m2</t>
  </si>
  <si>
    <t xml:space="preserve">N-01-51.01.01I. </t>
  </si>
  <si>
    <t>površinske označbe z rumeno barvo</t>
  </si>
  <si>
    <t xml:space="preserve">N-01-51.01.01J. </t>
  </si>
  <si>
    <t>označbe - številka parkirnega mesta</t>
  </si>
  <si>
    <t>N-01-51.02.01</t>
  </si>
  <si>
    <t>Dobava in montaža prometnih znakov in tabel, vključno z vsemi nosilnimi elementi ter pritrdilnim in vijačnim materialom; pritrditev znakov na konstrukcijo objekta. Prometni znaki skladno s pravilnikom o prometni signalizaciji</t>
  </si>
  <si>
    <t xml:space="preserve">N-01-51.02.01A. </t>
  </si>
  <si>
    <t>tabla na uvozu v garažo/kontrola višine;
* znak 2236 "Prepovedana ustavitev in parkiranje" 
* znak 2232-2 "Omejitev hitrosti" 
* znak 2221 "Prepovedan promet za vozila, katerih skupna višina presega določeno višino" 
* znak 2214 "Prepovedan promet za pešce" 
* znak 2206 "Prepovedan promet za kolesa" 
* znak 7103 (2 kos) "kontrola višine"</t>
  </si>
  <si>
    <t xml:space="preserve">N-01-51.02.01B. </t>
  </si>
  <si>
    <t xml:space="preserve">N-01-51.02.01C. </t>
  </si>
  <si>
    <t xml:space="preserve">N-01-51.02.01D. </t>
  </si>
  <si>
    <t xml:space="preserve">N-01-51.02.01E. </t>
  </si>
  <si>
    <t xml:space="preserve">N-01-51.02.01F. </t>
  </si>
  <si>
    <t xml:space="preserve">N-01-51.02.01G. </t>
  </si>
  <si>
    <t>N-01-51.02</t>
  </si>
  <si>
    <t>PROMETNI ZNAKI  - V OBJEKTU</t>
  </si>
  <si>
    <t>N-01-51.03</t>
  </si>
  <si>
    <t>DRUGA PROMETNA OPREMA GARAŽE</t>
  </si>
  <si>
    <t>N-01-51.03.01</t>
  </si>
  <si>
    <t>Dobava in montaža odbojnikov za zaščito proti trku, vključno z vsem pritrdilnim in vijačnim materialom; izdelava in pritrditev po detajlu iz načrta</t>
  </si>
  <si>
    <t xml:space="preserve">N-01-51.03.01A. </t>
  </si>
  <si>
    <t>horizontalni-linijski odbojnik za zaščito proti trku iz jeklene cevi fi 76 mm x 3,2 mm, dimenzije 1000x250 mm, obarvan v rumeno/črno barvo, pritrditev v tlak (AB konstrukcija)</t>
  </si>
  <si>
    <t>N-01-51.03.02</t>
  </si>
  <si>
    <t>Dobava in montaža stojal za kolesa, vključno z vsem pritrdilnim in vijačnim materialom</t>
  </si>
  <si>
    <t xml:space="preserve">N-01-51.03.02A. </t>
  </si>
  <si>
    <t>stojalo za kolo iz nerjaveče jeklene cevi fi 50 mm (gladko brušena nerjaveča pločevina), višina stojala 80 cm, dolžina 110 cm, pritrditev v tlak (AB konstrukcija)</t>
  </si>
  <si>
    <t>Zaključni premaz tlakov v garažah, brez topila, zunanji, posebna barva
Tesnilni dvokomponentni poliuretanski premaz brez topila v posebnih barvah za notranje in zunanje površine.
Posebna barva : RAL 
* kot npr. MAPEFLOOR FINISH 51 (cca.200g/m2) z barvnimi pigmenti MAPECOLOR PASTE v izbrani RAL barvi.«</t>
  </si>
  <si>
    <t>01.49.01.01</t>
  </si>
  <si>
    <t xml:space="preserve">Premaz talnih površin z epoksidno barvo  na vodni osnovi  v dveh slojih za zelo majhno obremenitev.  Barva primerna za prostore za živila. </t>
  </si>
  <si>
    <t xml:space="preserve">01.49.01.01B. </t>
  </si>
  <si>
    <t>Epoksi premaz, vodni, gladek, prostor za živila, posebna obarva 
Posebna barva (pastelni ali živobarvni toni): brezbarven-transparenten
* na zaglajene talne bet. površine</t>
  </si>
  <si>
    <t>Epoksi premaz, vodni, gladek, prostor za živila, posebna obarva 
Posebna barva (pastelni ali živobarvni toni): brezbarven-transparenten
* na štokane talne bet. površine</t>
  </si>
  <si>
    <t>Epoksi premaz, vodni, gladek, prostor za živila, posebna obarva 
Posebna barva (pastelni ali živobarvni toni): brezbarven-transparenten
* na štokane bet. površine - stopnice z vmes. podesti: notr. (78,1m2), zun. (60,4m2)</t>
  </si>
  <si>
    <t>PREMAZI NA LESU, KOVINI, ZIDAKIH, OMETU, BETONU, LAHKIH GRADB. PLOŠČAH</t>
  </si>
  <si>
    <t>N-01.48.</t>
  </si>
  <si>
    <t>PRIPRAVLJALNA DELA ZA PREMAZE</t>
  </si>
  <si>
    <t>NOTRANJI PREMAZI Z EMULZIJSKO BARVO</t>
  </si>
  <si>
    <t>N-01.48.13</t>
  </si>
  <si>
    <t>N-01.48.13.31</t>
  </si>
  <si>
    <t>Globinski temeljni premaz za izravnavo vpojnosti lahkih plošč in za površinsko utrditev peščenih ali preveč mehkih mineralnih podlag.</t>
  </si>
  <si>
    <t>Globinski temeljni premaz, ki se redči z vodo
* na omet. površine: stene (elektro prostori)</t>
  </si>
  <si>
    <t>Globinski temeljni premaz, ki se redči z vodo
* na bet. površine: stropi (elektro prostori)</t>
  </si>
  <si>
    <t>N-01.48.13.41</t>
  </si>
  <si>
    <t>N-01.48.13.31A.</t>
  </si>
  <si>
    <t>N-01.48.13.41A.</t>
  </si>
  <si>
    <t>Izravnava in glajenje površine
Nanos primerne izravnalne mase (1x oz. 2x - glede na zahteve), vključno z vmesnim in končnim brušenjem ter temeljnim premazom za odprašitev za kasnejši nanos barve</t>
  </si>
  <si>
    <t>Izravnava in glajenje, 1x na omet
* na omet. površine: stene (elektro prostori)</t>
  </si>
  <si>
    <t>N-01.48.13.73</t>
  </si>
  <si>
    <t>Globinski temeljni premaz na betonsko podlago</t>
  </si>
  <si>
    <t>Globinski temeljni premaz za betonsko podlago
* na bet. površine: stropi (elektro prostori)</t>
  </si>
  <si>
    <t>N-01.48.13.73A.</t>
  </si>
  <si>
    <t>N-01.48.13.91</t>
  </si>
  <si>
    <t>Groba priprava betonskih površin - izravnava na opažnih stikih, kitanje luknjic</t>
  </si>
  <si>
    <t>N-01.48.13.91A.</t>
  </si>
  <si>
    <t>Groba priprava bet. površin
* stropi (elektro prostori)</t>
  </si>
  <si>
    <t>N-01.48.13.91B.</t>
  </si>
  <si>
    <t>Groba priprava bet. površin
* stene stopnišč</t>
  </si>
  <si>
    <t>N-01.48.34</t>
  </si>
  <si>
    <t>Slikanje sten in stropov, na glajeno površino, notr.barva-nepralna (razred 3)
- pokrivnost barve-razred: 3 in stopnja sijaja: mat
- odtenek (po RAL, NCS): npr. RAL 9001 (po dogovoru z naročnikom)
* elektro prostori: na omet. stene (133m2) in bet. stropi (40,6m2)</t>
  </si>
  <si>
    <t>N-01.48.34.31</t>
  </si>
  <si>
    <t>Notranji premaz (slikanje) sten in stropov z notranjo disperzijsko nepralno (razred 3 in več po EN 13300) barvo na glajene površine</t>
  </si>
  <si>
    <t>N-01.48.31</t>
  </si>
  <si>
    <t>NOTRANJI ZAŠČITNI/PROTIPRAŠNI PREMAZI</t>
  </si>
  <si>
    <t>N-01.48.31.01</t>
  </si>
  <si>
    <t>N-01.48.31.01a.</t>
  </si>
  <si>
    <t>N-01.48.34.31A.</t>
  </si>
  <si>
    <t>Notranji zaščitni/protiprašni premaz s temeljnim premazom in končnim premazom.</t>
  </si>
  <si>
    <t>Zaščitni/proiprašni premaz
* na bet. površine: stene stopnišč (353m2) in jame dvig.jaška (9,3m2)</t>
  </si>
  <si>
    <t>N-01.07.31.</t>
  </si>
  <si>
    <t>POVRŠINSKE OBDELAVE BETONA</t>
  </si>
  <si>
    <t>N-01.07.31.01</t>
  </si>
  <si>
    <t>N-01.07.31.01A.</t>
  </si>
  <si>
    <t>Naknadna (vezanega) površinska obdelava betona s štokanjem</t>
  </si>
  <si>
    <t>štokanje bet. - talne površine</t>
  </si>
  <si>
    <t>N-01.07.31.01B.</t>
  </si>
  <si>
    <t>N-01.07.01.50</t>
  </si>
  <si>
    <t>N-01.07.01.50A.</t>
  </si>
  <si>
    <t>N-01.07.01.50B.</t>
  </si>
  <si>
    <t>N-01.07.01.50C.</t>
  </si>
  <si>
    <t>01.07.03.48</t>
  </si>
  <si>
    <t>Odprtine, izrezi (odprtine) in reže v etažnih ploščah, stopnicah in rampah iz betona. V postavki zajeto: izdelava lesenega opaža-škatle oz. vložka iz lesa ali drugega materiala in vgradnja v osnovni opaž konstrukcije (na predvideno mesto odprtine/utora/reže), vključno z kasnejšo odstranitvijo. V postavki je navedena velikost odprtine, ne glede na širino/debelino konstrukcije.</t>
  </si>
  <si>
    <t xml:space="preserve">01.07.03.48A. </t>
  </si>
  <si>
    <t xml:space="preserve">Izvedba odprtine v ploščah/stopnicah, velikost odprtine do 0,1 m2 </t>
  </si>
  <si>
    <t xml:space="preserve">01.07.03.48B. </t>
  </si>
  <si>
    <t>Izvedba odprtine v ploščah/stopnicah, velikost odprtine 0,1 - 0,5 m2</t>
  </si>
  <si>
    <t>N-01.07.03.50</t>
  </si>
  <si>
    <t>N-01.07.03.50B.</t>
  </si>
  <si>
    <t>N-01.07.03.50C.</t>
  </si>
  <si>
    <t>Uvodne opombe - glej:
- SODMOS_00_Kazalo_Uvodna pojasnila in določila
- SODMOS za vrsto/skupino del: 01.08. "ZIDARSKA DELA"
- SODMOS za vsako podskupino v predmetni vrsti/skupini del in morebitne dodatne opise uvodnih opomb v samem popisu</t>
  </si>
  <si>
    <t>Doplačilo (Dp) za ravnost, niveliranje ter obdelavo svežega betona na talnih površinah</t>
  </si>
  <si>
    <t>Dp za zahtevnejšo izvedbo ravnosti tlaka in strojno glajenje površine
 - priprava za debeloslojni PU nanos</t>
  </si>
  <si>
    <t>Dp za zahtevnejšo izvedbo ravnosti in glajenjenje bet.talne površine
 - priprava za kasnejše štokanje</t>
  </si>
  <si>
    <t>Dp za zahtevnejšo izvedbo ravnosti tlaka in glajenjenje bet.talne površine
 - priprava za tankoslojni premaz</t>
  </si>
  <si>
    <r>
      <rPr>
        <b/>
        <sz val="9"/>
        <rFont val="Calibri"/>
        <family val="2"/>
        <charset val="238"/>
      </rPr>
      <t>Uvodne opombe - glej:</t>
    </r>
    <r>
      <rPr>
        <sz val="9"/>
        <rFont val="Calibri"/>
        <family val="2"/>
        <charset val="238"/>
      </rPr>
      <t xml:space="preserve">
- SODMOS_00_Kazalo_Uvodna pojasnila in določila
- SODMOS za vrsto/skupino del: 01.21. "RAVNE STREHE"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</si>
  <si>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01.23. "KLEPARSKA DELA"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</si>
  <si>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01.31. "KOVINARSKA DELA "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</si>
  <si>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01.32. "GRADNJA JEKLENIH KONSTRUKCIJ"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</si>
  <si>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01.08. "BETONSKA IN ARMIRANOBETONSKA DELA"
- SODMOS za vsako podskupino v predmetni vrsti/skupini del in morebitne dodatne opise uvodnih opomb v samem popisu</t>
    </r>
  </si>
  <si>
    <r>
      <rPr>
        <b/>
        <sz val="9"/>
        <rFont val="Calibri"/>
        <family val="2"/>
        <charset val="238"/>
      </rPr>
      <t>Dodatno k uvodnim opombam</t>
    </r>
    <r>
      <rPr>
        <sz val="9"/>
        <rFont val="Calibri"/>
        <family val="2"/>
        <charset val="238"/>
      </rPr>
      <t xml:space="preserve"> za vrsto 01.07. "BETONSKA IN ARMIRANOBETONSKA DELA"
* opombe h prikazanimi količinami jeklene armature v načrtu in v popisu, kar je potrebno upoštevani v ceni na enoto mere:
- v količini postavke za jekleno rebrasto armaturo je upoštevana masa gladkih palic brez reber (nominalna masa) – skladno z določili standarda SIST EN 10080;
- v količini postavke za mrežno armaturo iz varjenih jeklenih palic je upoštevana masa vgrajenih mrež (neto masa, brez odpadnih delov), morebitni kalo je potrebno zajeti v ceni na enoto neto mase;</t>
    </r>
  </si>
  <si>
    <r>
      <rPr>
        <b/>
        <sz val="9"/>
        <rFont val="Calibri"/>
        <family val="2"/>
        <charset val="238"/>
      </rPr>
      <t>Uvodne opombe - glej:</t>
    </r>
    <r>
      <rPr>
        <sz val="9"/>
        <rFont val="Calibri"/>
        <family val="2"/>
        <charset val="238"/>
      </rPr>
      <t xml:space="preserve">
- SODMOS_00_Kazalo_Uvodna pojasnila in določila
- SODMOS za vrsto/skupino del: 01.48. "PREMAZI NA LESU, KOVINI, ZIDAKIH, OMETU, BETONU, LAHKIH GRADB. PLOŠČAH"
- SODMOS za vsako podskupino v predmetni vrsti/skupini del in morebitne dodatne opise uvodnih opomb v samem popisu</t>
    </r>
  </si>
  <si>
    <r>
      <rPr>
        <b/>
        <sz val="9"/>
        <rFont val="Calibri"/>
        <family val="2"/>
        <charset val="238"/>
      </rPr>
      <t>Dodatno k uvodnim opombam</t>
    </r>
    <r>
      <rPr>
        <sz val="9"/>
        <rFont val="Calibri"/>
        <family val="2"/>
        <charset val="238"/>
      </rPr>
      <t xml:space="preserve"> za vrsto 01.48. "PREMAZI NA LESU, KOVINI, ZIDAKIH, OMETU, BETONU, LAHKIH GRADB. PLOŠČAH"
* Dela se izvajajo v prostorih višine do 3,2m, velja za vse postavke</t>
    </r>
  </si>
  <si>
    <r>
      <rPr>
        <b/>
        <sz val="9"/>
        <rFont val="Calibri"/>
        <family val="2"/>
        <charset val="238"/>
      </rPr>
      <t>Uvodne opombe - glej:</t>
    </r>
    <r>
      <rPr>
        <sz val="9"/>
        <rFont val="Calibri"/>
        <family val="2"/>
        <charset val="238"/>
      </rPr>
      <t xml:space="preserve">
- SODMOS_00_Kazalo_Uvodna pojasnila in določila
- SODMOS za vrsto/skupino del: 01.49. "PREMAZI BETONSKIH TLAKOV"
- SODMOS za vsako podskupino v predmetni vrsti/skupini del in morebitne dodatne opise uvodnih opomb v samem popisu</t>
    </r>
  </si>
  <si>
    <t>UVODNI DEL - SODMOS (verzija december 2022)</t>
  </si>
  <si>
    <r>
      <rPr>
        <i/>
        <sz val="10"/>
        <rFont val="Arial"/>
        <family val="2"/>
        <charset val="238"/>
      </rPr>
      <t>STANDARDIZIRANI OPISI DEL, MATERIALOV in OPREME ZA STAVBE (SODMOS - december 2022) je javno dostopen na e-naslovu:</t>
    </r>
    <r>
      <rPr>
        <u/>
        <sz val="10"/>
        <color rgb="FF0070C0"/>
        <rFont val="Arial"/>
        <family val="2"/>
        <charset val="238"/>
      </rPr>
      <t xml:space="preserve">
https://www.izs.si/praksa/standardizirani-opisi-del-za-stavbe-december-2022/</t>
    </r>
  </si>
  <si>
    <r>
      <t xml:space="preserve">Popis je izdelan na osnovi tipskih postavk SODMOS (december 2022), zato se je obvezno seznaniti z njihovimi uvodnimi pojasnili in določili tako v samem dokumentu SODMOS_00_Kazalo_Uvodna pojasnila in določila.pdf, kot tudi v uvodnih opombah pri posameznih vrstah (skupinah) del in njihovih podskupinah !
STANDARDIZIRANI OPISI DEL, MATERIALOV in OPREME ZA STAVBE (SODMOS - december 2022) je javno dostopen na e-naslovu:
</t>
    </r>
    <r>
      <rPr>
        <b/>
        <i/>
        <u/>
        <sz val="10"/>
        <color rgb="FF0070C0"/>
        <rFont val="Arial"/>
        <family val="2"/>
        <charset val="238"/>
      </rPr>
      <t xml:space="preserve">https://www.izs.si/praksa/standardizirani-opisi-del-za-stavbe-december-2022/
</t>
    </r>
  </si>
  <si>
    <r>
      <rPr>
        <b/>
        <sz val="9"/>
        <rFont val="Calibri"/>
        <family val="2"/>
        <charset val="238"/>
      </rPr>
      <t>Uvodne opombe - glej:</t>
    </r>
    <r>
      <rPr>
        <sz val="9"/>
        <rFont val="Calibri"/>
        <family val="2"/>
        <charset val="238"/>
      </rPr>
      <t xml:space="preserve">
- SODMOS_00_Kazalo_Uvodna pojasnila in določila
- SODMOS za vrsto/skupino del: 01.06. "ZUNANJI KOMUNALNI VODI"
- SODMOS za vsako podskupino v predmetni vrsti/skupini del in morebitne dodatne opise uvodnih opomb v samem popisu</t>
    </r>
  </si>
  <si>
    <t>01. 01</t>
  </si>
  <si>
    <t>STROŠKI GRADBIŠČA</t>
  </si>
  <si>
    <r>
      <rPr>
        <b/>
        <sz val="9"/>
        <rFont val="Calibri"/>
        <family val="2"/>
        <charset val="238"/>
      </rPr>
      <t>Uvodne opombe - glej:</t>
    </r>
    <r>
      <rPr>
        <sz val="9"/>
        <rFont val="Calibri"/>
        <family val="2"/>
        <charset val="238"/>
      </rPr>
      <t xml:space="preserve">
- SODMOS_00_Kazalo_Uvodna pojasnila in določila
- SODMOS za vrsto/skupino del: 01.01. "STROŠKI GRADBIŠČA"
- SODMOS za vsako podskupino v predmetni vrsti/skupini del in morebitne dodatne opise uvodnih opomb v samem popisu</t>
    </r>
  </si>
  <si>
    <t>01.01.11</t>
  </si>
  <si>
    <t>V postavkah "skupni stroški gradbišča" so zajeti vsi stroški gradbišča vključno z vsemi stroški za zagotavljanje varnosti in zdravja pri delu, razen če v posameznih postavkah popisa del ni drugače določeno.</t>
  </si>
  <si>
    <t>SKUPNI STROŠKI GRADBIŠČA</t>
  </si>
  <si>
    <t>01.01.11.03</t>
  </si>
  <si>
    <t>Stroški za ureditev gradbišča vključno z vsemi napravami, oskrbo z električno energijo, oskrbo z vodo, prometnimi in transpotnimi potmi ter ukrepi za zagotavljanje varnost in zdravje pri delu.
Postavka zajema vse stroške za postavitev in usposobitev gradbišča, obratovanje gradbišča v celotnem času trajanja pogodbenih del in odstranitev gradbišča  s sanacijo gradbiščnih površin.
Obračun se izvaja mesečno sorazmerno v odstotku izvedenih pogodbenih del.</t>
  </si>
  <si>
    <t>01.01.11.03A</t>
  </si>
  <si>
    <t>Stroški gradbišča, obračun v odstotkih</t>
  </si>
  <si>
    <t>01.01.13</t>
  </si>
  <si>
    <t>STROŠKI GRADBIŠČA - POSAMEZNA DELA</t>
  </si>
  <si>
    <t>01.01.13.46</t>
  </si>
  <si>
    <t>Obvestilna tabla z navedbo podatkov o projektu in udeležencev pri gradnji v skladu s predpisi, postavitev, vzdrževanje in odstranitev po končanju del.</t>
  </si>
  <si>
    <t>01.01.13.46A</t>
  </si>
  <si>
    <t>Obvestilna tabla</t>
  </si>
  <si>
    <t>01.03.</t>
  </si>
  <si>
    <t>ZEMELJSKA DELA</t>
  </si>
  <si>
    <r>
      <rPr>
        <b/>
        <sz val="9"/>
        <rFont val="Calibri"/>
        <family val="2"/>
        <charset val="238"/>
      </rPr>
      <t>Uvodne opombe - glej:</t>
    </r>
    <r>
      <rPr>
        <sz val="9"/>
        <rFont val="Calibri"/>
        <family val="2"/>
        <charset val="238"/>
      </rPr>
      <t xml:space="preserve">
- SODMOS_00_Kazalo_Uvodna pojasnila in določila
- SODMOS za vrsto/skupino del: 01.03. "ZEMELJSKA DELA"
- SODMOS za vsako podskupino v predmetni vrsti/skupini del in morebitne dodatne opise uvodnih opomb v samem popisu</t>
    </r>
  </si>
  <si>
    <t>01.03.02.</t>
  </si>
  <si>
    <t>IZKOPI</t>
  </si>
  <si>
    <t>01.03.02.01</t>
  </si>
  <si>
    <t>Široki izkop gradbene jame (izkop gradb.jame)V postavki je navedena globina izkopa (glob.) in kategorija zemljine (.-ktg.)</t>
  </si>
  <si>
    <t xml:space="preserve">N-01.03.02.01T. </t>
  </si>
  <si>
    <t xml:space="preserve">N-01.03.02.01U. </t>
  </si>
  <si>
    <t>01.03.02.15</t>
  </si>
  <si>
    <t xml:space="preserve">Doplačilo k širokemu izkopu gradbene jame (dp. k izkopu gradb.jame) za lokalne izkope drugih materialov prostornine nad 0,1 do 10m3, ki predstavljajo oviro pri osnovnem izkopu </t>
  </si>
  <si>
    <t>01.03.02.21</t>
  </si>
  <si>
    <t>Fino planiranje dna gradbene jame z natančnostjo  ±3 cm po izvedenem grobem planiranju, planiranje z izkopom brez dodajanja materiala.</t>
  </si>
  <si>
    <t xml:space="preserve">01.03.02.21A. </t>
  </si>
  <si>
    <t>01.03.03.01</t>
  </si>
  <si>
    <t>Izkop za pasovne temelje vključno z razširitvami za  točkovne temelje  (izkop za temelje). Kot podatek sta navedena globina in kategorija izkopa.</t>
  </si>
  <si>
    <t xml:space="preserve">01.03.03.01A. </t>
  </si>
  <si>
    <t>01.03.04.</t>
  </si>
  <si>
    <t>ZAMENJAVA TAL POD TEMELJI</t>
  </si>
  <si>
    <t>01.03.03.</t>
  </si>
  <si>
    <t>IZKOP ZA TEMELJE</t>
  </si>
  <si>
    <t>01.03.04.01</t>
  </si>
  <si>
    <t>Nosilni gramozni tampon za zamenjavo temeljnih tal z   utrjevanjem  v plasteh do 50 cm in planiranjem v projektiranih naklonih do točnosti +/-3 cm. Kot podatek je navedena  dinamični deformacijski modul ( Evd).</t>
  </si>
  <si>
    <t xml:space="preserve">01.03.04.01C. </t>
  </si>
  <si>
    <t>01.03.05.</t>
  </si>
  <si>
    <t>ZAŠČITA Z BRIZGANIM BETONOM</t>
  </si>
  <si>
    <t>01.03.05.01</t>
  </si>
  <si>
    <t xml:space="preserve">Brizgani beton C16/20 za zavarovanje - stabilizacijo brežin izkopa  (npr. proti krušenju kamenja ali izpadom klinov) vključno s postavitvijo in premiki strojne opreme ter upoštevajoč težavnost dela po odsekih, izvedbo v več slojih in vgradnjo armature (armatura je zajeta v ločeni postavki). Obračun po izvedeni površini. Kot podatek je navedena debelina sloja.
</t>
  </si>
  <si>
    <t>01.03.05.02</t>
  </si>
  <si>
    <t xml:space="preserve">Mrežna armatura, ki ustreza statičnim zahtevam, vključno z morebitnimi pritrdili (npr. kljuke iz jeklenih armaturnih palic). Obračun po izvedeni površini, brez dodatka za odreze in preklope. </t>
  </si>
  <si>
    <t>01.03.05.03</t>
  </si>
  <si>
    <t xml:space="preserve">Izcednice pri zaščiti iz brizganega betona.
</t>
  </si>
  <si>
    <t xml:space="preserve">01.03.05.03A. </t>
  </si>
  <si>
    <t>Kos</t>
  </si>
  <si>
    <t>01.03.36.</t>
  </si>
  <si>
    <t xml:space="preserve">GEOTEHNIČNA SIDRA </t>
  </si>
  <si>
    <t>01.03.36.01</t>
  </si>
  <si>
    <t>Priprava gradbišča in delovišča ter oprema (npr. delovni plato, podesti, odri, zaščitni odri, ograje in drugi ukrepi za zagotavljanje VZD) za izvedbo geotehničnih sider (organizacija gradbišča), po načrtu ureditve, ki ga pripravi izvajalec in preda neposrednemu naročniku v roku 14 dni po prejemu naročila.</t>
  </si>
  <si>
    <t xml:space="preserve">01.03.36.01A. </t>
  </si>
  <si>
    <t xml:space="preserve">01.03.36.01B. </t>
  </si>
  <si>
    <t>01.03.36.02</t>
  </si>
  <si>
    <t>Priprava delovnega platoja za izvedbo geotehničnih sider</t>
  </si>
  <si>
    <t xml:space="preserve">01.03.36.02A. </t>
  </si>
  <si>
    <t>01.03.36.03</t>
  </si>
  <si>
    <t xml:space="preserve">Strojna oprema za izvedbo geotehničnih sider (dovoz,  priprava in  demontaža z odvozom po zaključku del). Vzdrževanje opreme z zagotavljanjem obratovanja in vsemi potrebnimi premiki v območju gradbišča kot npr. premiki po odsekih izvajanja del.
</t>
  </si>
  <si>
    <t xml:space="preserve">01.03.36.03A. </t>
  </si>
  <si>
    <t>N-01.03.36.20</t>
  </si>
  <si>
    <t>N-01.03.36.20A.</t>
  </si>
  <si>
    <t xml:space="preserve">Preverjanje in dokazovanje primernosti izvedenih pasivnih zemeljskih sider. Preverjanje primernosti je določeno v projektu ali skupaj z neposrednim naročnikom (pred pričetkom izvajanja del).
</t>
  </si>
  <si>
    <t xml:space="preserve">Izdelava in vgradnja geotehničnega pasivnega zemeljskega sidra s sidrno ploščo. Vgradnja z vrtanjem, vstavljanjem sidra in injektiranjem, kompletno po zahtevah iz projekta ter navodilih proizvajalca sider. Izvedba vrtine in injektiranje ne glede na vrsto tal, razen v skali.
Kot podatek je navedena nazivna nosilnost sidra. Obračun po številu enako nosilnih in dolgih sider.
</t>
  </si>
  <si>
    <t>N-01.03.36.25</t>
  </si>
  <si>
    <t>N-01.03.36.25A</t>
  </si>
  <si>
    <t>01.03.61.</t>
  </si>
  <si>
    <t>ZASIP ZA OBJEKTI</t>
  </si>
  <si>
    <t>01.03.61.01</t>
  </si>
  <si>
    <t>Zasip gradbene jame za temelji in kletnimi stenami izven objekta, vključno z morebitnim dovozom z gradbiščne deponije z nalaganjem, transportom in razkladanjem ter razgrinjanjem in komprimiranjem po plasteh do zahtevane zbitosti. Obračun po prostornini zasipa (v zbitem/končnem stanju) - po merah iz projekta.</t>
  </si>
  <si>
    <t xml:space="preserve">01.03.61.01A. </t>
  </si>
  <si>
    <t>01.03.61.11</t>
  </si>
  <si>
    <t>Izdelava ločilnega sloja pri izvedbi nasipov, zasipov in nasutij vključno z izvedbo preklopov in morebitnim pritrjevanjem na podlago. Obračuna po prekriti površini (brez upoštevanja preklopov).</t>
  </si>
  <si>
    <t xml:space="preserve">01.03.61.11B. </t>
  </si>
  <si>
    <t>01.03.91.</t>
  </si>
  <si>
    <t>01.03.91.05</t>
  </si>
  <si>
    <t xml:space="preserve">Odvoz naloženega izkopanega materiala (npr. nakladanje istočasno z izkopom), vključno s stroški deponiranja ali recikliranja, na stalno urejeno deponijo, ki jo preskrbi izvajalec  Kot podatek je navedena vrsta odpadnega materiala. Obračun po prostornini odkopa v raščenem stanju.
</t>
  </si>
  <si>
    <t xml:space="preserve">01.03.91.05A. </t>
  </si>
  <si>
    <t xml:space="preserve">01.03.91.21. </t>
  </si>
  <si>
    <t xml:space="preserve">Nakladanje in odvoz začasno deponiranega izkopanega materiala na gradbišču vključno s stroški deponiranja ali recikliranja, na stalno urejeno deponijo, ki jo preskrbi izvajalec  Kot podatek je navedena vrsta odpadnega materiala. Obračun po prostornini odkopa v raščenem stanju.
</t>
  </si>
  <si>
    <t xml:space="preserve">01.03.91.21A. </t>
  </si>
  <si>
    <t xml:space="preserve">01.03.05.01Y. </t>
  </si>
  <si>
    <t xml:space="preserve">N-01-51.03.01B. </t>
  </si>
  <si>
    <t>horizontalni-linijski gumeni odbojnik za zaščito proti trku, obarvan v rumeno/črno barvo, pritrditev-vijačenje v tlak (AB konstrukcija)</t>
  </si>
  <si>
    <t>01.43.</t>
  </si>
  <si>
    <t>VRATA</t>
  </si>
  <si>
    <r>
      <rPr>
        <b/>
        <sz val="9"/>
        <rFont val="Calibri"/>
        <family val="2"/>
        <charset val="238"/>
      </rPr>
      <t>Uvodne opombe - glej:</t>
    </r>
    <r>
      <rPr>
        <sz val="9"/>
        <rFont val="Calibri"/>
        <family val="2"/>
        <charset val="238"/>
      </rPr>
      <t xml:space="preserve">
- SODMOS_00_Kazalo_Uvodna pojasnila in določila
- SODMOS za vrsto/skupino del: 01.43. "VRATA"
- SODMOS za vsako podskupino v predmetni vrsti/skupini del in morebitne dodatne opise uvodnih opomb v samem popisu</t>
    </r>
  </si>
  <si>
    <t>01.43.45.</t>
  </si>
  <si>
    <t>POSEBNA VRATA</t>
  </si>
  <si>
    <t>N-01.43.45.10</t>
  </si>
  <si>
    <t>N-01.43.45.10A.</t>
  </si>
  <si>
    <t>N-01.43.45.11</t>
  </si>
  <si>
    <r>
      <rPr>
        <b/>
        <sz val="9"/>
        <rFont val="Calibri"/>
        <family val="2"/>
        <charset val="238"/>
      </rPr>
      <t>Dodatno k uvodnim opombam</t>
    </r>
    <r>
      <rPr>
        <sz val="9"/>
        <rFont val="Calibri"/>
        <family val="2"/>
        <charset val="238"/>
      </rPr>
      <t xml:space="preserve"> za podskupino 01.43.45 "POSEBNA VRATA"
* za vse postavke velja dobava in vgradnja;
* vsa vrata so v popisu navedena samo z oznakami iz shem in z osnovnim opisom za prepoznavo skladnosti postavke posameznih vrat in s shemo. Podrobnejše informacije, za izdelavo ponudbe in za izvedbo obvezno, glej sheme notranjih vrat v načrtu ARH: 
- upoštevati vse opise, izgled, število kril in fiksnih delov, načinom odpiranj, vključno s pripadajočo opremo vrat in zahtevami, ki so navedene v teh shemah ter zaključki za funkcionalno in estetsko dovršenost vrat;
* vsa vrata se montirajo v AB stene
* vsa vrata se nahajajo v objektu "parkirna hiša"</t>
    </r>
  </si>
  <si>
    <t>N-01.43.45.11A.</t>
  </si>
  <si>
    <t>N-01.43.45.11B.</t>
  </si>
  <si>
    <t>enokrilna kov. vrata (jekl.KP+krilo), cinkano+barvano, vel. ZM= 110x220cm (SM= 90x210cm), pož.zah.: EI60C - po shemi (poz. V1)</t>
  </si>
  <si>
    <t>enokrilna kov. vrata (jekl.KP+krilo), cinkano+barvano, vel. ZM= 110x220cm (SM= 90x210cm), pož.zah.: EI60C - po shemi (poz. V2)</t>
  </si>
  <si>
    <t>Kompletni izdelava in montaža kovinskih vrat, brez posebnih zahtev, po shemi iz načrta:
- jekleni kotni podboj (jekl.KP), vgrajen naknadno, iz pocinkanih jekl. profilov;
- vratno krilo iz jeklene pocinkane pločevine z vmesnimi in robnimi ojačitvami iz pocinkanih jeklenih profilov;
- vrata so kompletno finalno prašno barvana (RAL po izboru naročnika);
- kompletno z vsem okovjem (nasadili, ključavnico) in kljukami (razvidno v shemi vrat);
- kompletno z vso dodatno opremo (razvidno v shemi vrat);</t>
  </si>
  <si>
    <t>N-01.43.45.11C.</t>
  </si>
  <si>
    <t>enokrilna kov. vrata (jekl.KP+krilo), cinkano+barvano, vel. ZM= 140x220cm (SM= 120x210cm), pož.zah.: EI60C - po shemi (poz. V3)</t>
  </si>
  <si>
    <t>enokrilna kov. vrata (jekl.KP+krilo), cinkano+barvano, vel. ZM= 140x220cm (SM= 120x210cm), pož.zah.: EI60C - po shemi (poz. V4)</t>
  </si>
  <si>
    <t>N-01.43.45.11D.</t>
  </si>
  <si>
    <t>enokrilna kov. vrata (jekl.KP+krilo), cinkano+barvano, vel. ZM= 110x220cm (SM= 90x210cm) - po shemi (poz. V5)</t>
  </si>
  <si>
    <t>Kompletni izdelava in montaža kovinskih vrat, s posebnimi zahtevami glede požarne odpornosti, po shemi iz načrta:
- jekleni kotni podboj (jekl.KP), vgrajen naknadno, iz pocinkanih jekl. profilov;
- vratno krilo iz jeklene pocinkane pločevine z vmesnimi in robnimi ojačitvami iz pocinkanih jeklenih profilov;
- vrata so kompletno finalno prašno barvana (RAL po izboru naročnika);
- kompletno z vsem okovjem (nasadili, ključavnico) in kljukami (razvidno v shemi vrat);
- kompletno z vso dodatno opremo (razvidno v shemi vrat);
- posebna zahteva: požarna odpornost: T60 (s certifikatom)</t>
  </si>
  <si>
    <t>N-01.43.45.11E.</t>
  </si>
  <si>
    <t>enokrilna kov. vrata (jekl.KP+krilo), cinkano+barvano, vel. ZM= 110x220cm (SM= 90x210cm), pož.zah.: EI60C - po shemi (poz. VT1)</t>
  </si>
  <si>
    <t>dvokrilna kov. vrata (jekl.KP+krilo), cinkano+barvano, vel. ZM= 320x250cm (SM= 300x240cm), pož.zah.: EI60C - po shemi (poz. VT2)</t>
  </si>
  <si>
    <t>N-01.43.45.11F.</t>
  </si>
  <si>
    <t>N-01.43.45.11G.</t>
  </si>
  <si>
    <t>dvokrilna kov. vrata (jekl.KP+krilo), cinkano+barvano, vel. ZM= 245x230cm (SM= 225x220cm), pož.zah.: EI60C - po shemi (poz. VT3)</t>
  </si>
  <si>
    <r>
      <t xml:space="preserve">Ministrstvo za obrambo RS, </t>
    </r>
    <r>
      <rPr>
        <sz val="10"/>
        <rFont val="Arial CE"/>
        <charset val="238"/>
      </rPr>
      <t>Vojkova cesta 55, 1000 Ljubljana</t>
    </r>
  </si>
  <si>
    <t>Parkirna hiša MORS</t>
  </si>
  <si>
    <r>
      <t xml:space="preserve">230150; </t>
    </r>
    <r>
      <rPr>
        <sz val="10"/>
        <rFont val="Arial CE"/>
        <charset val="238"/>
      </rPr>
      <t>faza PZI, september 2025</t>
    </r>
  </si>
  <si>
    <t>Andrej Pogačnik, univ. dipl. inž. grad. (IZS G-0187)</t>
  </si>
  <si>
    <t>novogradnja objekta s pripadajočo ZU</t>
  </si>
  <si>
    <t>GLAVNI OBJEKTI (garažna hiša in kolesarnica) - GO dela</t>
  </si>
  <si>
    <t>1.1</t>
  </si>
  <si>
    <t>2.1</t>
  </si>
  <si>
    <t>3.1</t>
  </si>
  <si>
    <t>REKAPITULACIJA</t>
  </si>
  <si>
    <t>N-01.01.50</t>
  </si>
  <si>
    <t>Obnova in pomožne zakoličbe s pomočjo geodetske službe, ki jo najema izvajalec, vključno z zavarovanjem zakoličbenih točk ter postavitev gradbenih profilov in prenosom zakoličbe na profile, vključno z višinskimi točkami (za vse nove objekte/elemente gradnje po načrtu);</t>
  </si>
  <si>
    <t>N-01.01.50.01</t>
  </si>
  <si>
    <t>N-01.01.50.01A.</t>
  </si>
  <si>
    <t xml:space="preserve">kompletna obnova in pomožna  zakoličba z zavarovanjem zakoličbenih točk ter postavitev gradbenih profilov </t>
  </si>
  <si>
    <t>N-01.01.50.02</t>
  </si>
  <si>
    <t xml:space="preserve">Geodetska pripravljalna dela - posnetek obstoječega stanja pred izvedbo del </t>
  </si>
  <si>
    <t>zakoličba in označevanje trase obstoječih komunalnih vodov na terenu</t>
  </si>
  <si>
    <t>01.06.00.</t>
  </si>
  <si>
    <t>01.06.00.01</t>
  </si>
  <si>
    <t xml:space="preserve">01.06.00.01A. </t>
  </si>
  <si>
    <t xml:space="preserve">01.06.00.01C. </t>
  </si>
  <si>
    <t>01.06.00.11</t>
  </si>
  <si>
    <t xml:space="preserve">01.06.00.11A. </t>
  </si>
  <si>
    <t>01.06.00.21</t>
  </si>
  <si>
    <t xml:space="preserve">01.06.00.21A. </t>
  </si>
  <si>
    <t>01.04.</t>
  </si>
  <si>
    <t>ODRI</t>
  </si>
  <si>
    <r>
      <rPr>
        <b/>
        <sz val="9"/>
        <rFont val="Calibri"/>
        <family val="2"/>
        <charset val="238"/>
      </rPr>
      <t>Uvodne opombe - glej:</t>
    </r>
    <r>
      <rPr>
        <sz val="9"/>
        <rFont val="Calibri"/>
        <family val="2"/>
        <charset val="238"/>
      </rPr>
      <t xml:space="preserve">
- SODMOS_00_Kazalo_Uvodna pojasnila in določila
- SODMOS za vrsto/skupino del: 01.04. "ODRI"
- SODMOS za vsako podskupino v predmetni vrsti/skupini del in morebitne dodatne opise uvodnih opomb v samem popisu</t>
    </r>
  </si>
  <si>
    <t>01.04.18.</t>
  </si>
  <si>
    <t>SISTEMSKI ODRI</t>
  </si>
  <si>
    <t>04.18.00.</t>
  </si>
  <si>
    <t>Naslednje informacije ali zahteve v zvezi z načinom izvajanja del se štejejo za dogovorjene in so vključene v cene na enoto ustreznih postavk.</t>
  </si>
  <si>
    <t>01.04.18.00F.</t>
  </si>
  <si>
    <t>01.04.18.00G</t>
  </si>
  <si>
    <t>04.18.02.</t>
  </si>
  <si>
    <t>Sistemski odri (sistem-o.) kot standardni delovni odri do višine 20 m z ograjami na strani objekta, vključno z njihovim odstranjevanjem med demontažo odra, po potrebi tedensko.</t>
  </si>
  <si>
    <t>01.04.18.02A.</t>
  </si>
  <si>
    <t>Sistem-o. z varovalno ograjo</t>
  </si>
  <si>
    <t>01.04.18.02B.</t>
  </si>
  <si>
    <t>OE</t>
  </si>
  <si>
    <t>Dodatno k uvodnim opombam za podskupino 01.07.01 "PLITVO TEMELJENJE, TALNE KONSTRUKCIJE"</t>
  </si>
  <si>
    <t>Dodatno k uvodnim opombam za podskupino 01.07.03 "MEDETAŽNE PLOŠČE IN STOPNICE"</t>
  </si>
  <si>
    <t>Določene talne površine AB medetažnih plošč je potrebno ustrezno površinsko zagladiti in zagotoviti ustrezno ravnost, primerno za izvedbo tankoslojnih talnih nanosov direktno na te plošče (npr. talna površina etažne plošče nad pritličjem ter nad 1.  nadstropjem). Doplačila za izvedbo so prikazana v ločenih postavkah v tem podsklopu</t>
  </si>
  <si>
    <t>Določene talne površine AB talnih/temeljnih plošč je potrebno ustrezno površinsko zagladiti in zagotoviti ustrezno ravnost, primerno za izvedbo tankoslojnih talnih nanosov direktno na te plošče (npr. talna/temeljna plošča). Doplačila za izvedbo so prikazana v ločenih postavkah v tem podsklopu</t>
  </si>
  <si>
    <t xml:space="preserve">N-01.07.21.27D. </t>
  </si>
  <si>
    <t>01.07.21.31</t>
  </si>
  <si>
    <t xml:space="preserve">01.07.21.31A. </t>
  </si>
  <si>
    <t>01.07.21.37</t>
  </si>
  <si>
    <t xml:space="preserve">N-01.07.21.37D. </t>
  </si>
  <si>
    <t xml:space="preserve">N-01.03.05.02Y. </t>
  </si>
  <si>
    <t xml:space="preserve">01.03.03.01E. </t>
  </si>
  <si>
    <t>01.03.03.21</t>
  </si>
  <si>
    <t>Fino planiranje dna izkopa za temelje z natančnostjo  ±3 cm po izvedenem grobem planiranju, planiranje z izkopom brez dodajanja materiala.</t>
  </si>
  <si>
    <t xml:space="preserve">01.03.03.21A. </t>
  </si>
  <si>
    <t>Fino planiranje dna izkopa za temelje 
Fino planiranje dna izkopa za temelje in drugih površin.</t>
  </si>
  <si>
    <t>01.02</t>
  </si>
  <si>
    <t>RUŠITVENA DELA</t>
  </si>
  <si>
    <t>N-01.02.14.20</t>
  </si>
  <si>
    <t>N-01.02.14.20B.</t>
  </si>
  <si>
    <t>N-01.02.60</t>
  </si>
  <si>
    <t>PORUŠITEV IN ODSTRANITEV OBJEKTOV</t>
  </si>
  <si>
    <t>Kompletno rušenje (ruš.) in odstranitev celotnega objekta, vključno z vsemi predhodnimi in pomožnimi deli za porušitev. 
* objekt - zunanja kolestarnica, okvirne dimenzije/količine:
Jeklena konstrukcija (škatlasti profili 40x40x0,8 – 18kom) ca. 500kg
Streha (trapezna pločevina) 46m2 ca. 230kg
Streha (polikarbonatna plošča - leksan) ca. 20m2
Temelji točkovni (armiran beton) ca. 4,5m3</t>
  </si>
  <si>
    <t xml:space="preserve">01.03.02.15E. </t>
  </si>
  <si>
    <t>Armatura B 500B, palice φ ≤ 12mm, betonske stene, H ≤ 3,2 m</t>
  </si>
  <si>
    <t>Armatura B 500B, palice φ &gt; 12mm, betonske stene, H ≤ 3,2 m</t>
  </si>
  <si>
    <t>Armatura B 500B, mreže, betonske stene, H ≤ 3,2 m</t>
  </si>
  <si>
    <t>Armatura B 500B, palice φ ≤ 12mm, plošče,  Hp ≤ 3,2 m</t>
  </si>
  <si>
    <t>Armatura B 500B, palice φ &gt; 12mm, plošče,  Hp ≤ 3,2 m</t>
  </si>
  <si>
    <t>Armatura B 500B, mreže, plošče,  Hp ≤ 3,2 m</t>
  </si>
  <si>
    <t>GLAVNI OBJEKTI (garažna hiša in kolesarnica) - GO dela (skupaj osnova za DDV)</t>
  </si>
  <si>
    <t xml:space="preserve"> GLAVNI OBJEKTI (garažna hiša in kolesarnica) - GO dela (skupaj z vključenim DDV)</t>
  </si>
  <si>
    <t xml:space="preserve"> </t>
  </si>
  <si>
    <t xml:space="preserve">N-01.06.16.01B. </t>
  </si>
  <si>
    <t>N-01.06.16.03</t>
  </si>
  <si>
    <t xml:space="preserve">N-01.06.16.03A. </t>
  </si>
  <si>
    <t xml:space="preserve">N-01.06.16.03B. </t>
  </si>
  <si>
    <t>Peskolov iz betonskih cevi (BC) z litoželeznim pokrovom razreda A, vključno s temeljno ploščo, tesnjenjem priključkov in prehodov cevi, po potrebi AB pokrivno ploščo za vgradnjo LTŽ pokrova (pri večjih premerih cevi od velikosto pokrova).
Kot obvezen podatek je naveden premer cevi (D) in največja globina (gl.) jaška, kot dodaten podatek je lahko naveden tudi nominalni premer vtoka in iztoka (DN).</t>
  </si>
  <si>
    <t>Doplačilo (Dp) k cestnemu požiralniku.</t>
  </si>
  <si>
    <t>N-01.06.17.03</t>
  </si>
  <si>
    <t xml:space="preserve">N-01.06.17.03C. </t>
  </si>
  <si>
    <t xml:space="preserve">N-01.06.17.03A. </t>
  </si>
  <si>
    <t>Peskolov iz BC D=40cm, gl. nad 1,0 do 1,5 m
- za cevi do DN 160mm</t>
  </si>
  <si>
    <t>Peskolov iz BC D=40cm, gl. nad 1,5 do 2,0 m
- za cevi do DN 160mm</t>
  </si>
  <si>
    <t>Peskolov iz BC D=100cm, gl. nad 1,5 do 2,0 m
- za cev DN 315mm</t>
  </si>
  <si>
    <t>Peskolov iz BC D=100cm, gl. nad 2,0 do 2,5 m
- za cev DN 315mm</t>
  </si>
  <si>
    <t xml:space="preserve">N-01.06.16.01D. </t>
  </si>
  <si>
    <t>Zunanji revizijski jašek iz betonskih cevi (BC) z litoželeznim (LTŽ) pokrovom razreda A, vključno s temeljno ploščo, tesnjenjem priključkov in prehodov cevi, izdelavo mulde, po potrebi konusni zaključni element,  nastavek za izhod (vrat jaška - pri večjih premerih cevi od velikosto pokrova).
Kot podatek je naveden premer (D) in največja globina (gl.) jaška ter velikost in obliko LTŽ pokrova.</t>
  </si>
  <si>
    <t>Doplačilo (Dp) h peskolovu s pokrovom obremenitvenega razreda A za večji obremenitveni razred ali večje velikosti od 400x400 mm oz. D=400 mm.</t>
  </si>
  <si>
    <t>Doplačilo (Dp) h cestnemu požiralniku z LTŽ rešetko obremenitvenega razreda B za večji obremenitveni razred ali večje velikosti od 400x400 mm oz. D=400 mm.</t>
  </si>
  <si>
    <t>Cestni požiral. BC D=50cm, gl. nad 1,0 do 1,5m, rešetka LTŽ 400/400mm</t>
  </si>
  <si>
    <t>Dp.k cest. požiral. za LTŽ rešetko razreda D400kN
* k rešetki vel. 400x400mm</t>
  </si>
  <si>
    <t>N-01.06.16.08</t>
  </si>
  <si>
    <t>N-01.06.16.08A.</t>
  </si>
  <si>
    <t>N-01.06.16.09</t>
  </si>
  <si>
    <t xml:space="preserve">N-01.06.16.09A. </t>
  </si>
  <si>
    <t>N-01.06.16.12</t>
  </si>
  <si>
    <t xml:space="preserve">N-01.06.16.12A. </t>
  </si>
  <si>
    <t>Reviz. jašek iz BC D=60cm, gl. do 1,0 m, LTŽ pokrov, D=600mm
* meteorna kanalizacija</t>
  </si>
  <si>
    <t>Reviz. jašek iz BC D=60cm, gl. nad 1,0 do 1,5 m, LTŽ pokrov, D=600mm
* meteorna kanalizacija</t>
  </si>
  <si>
    <t xml:space="preserve">N-01.06.17.03B. </t>
  </si>
  <si>
    <t>Reviz. jašek iz BC D=80cm, gl. nad 1,5 do 2,0 m, LTŽ pokrov, D=600mm
* meteorna kanalizacija</t>
  </si>
  <si>
    <t>Reviz. jašek iz BC D=80cm, gl. nad 2,0 do 2,5 m, LTŽ pokrov, D=600mm
* meteorna kanalizacija</t>
  </si>
  <si>
    <t>Dp. k zunan. reviz. jašku za pokrov razreda C250kN
Za obremenitveni razred C. 
* LTŽ  D=600mm: meteorna kanalizacija</t>
  </si>
  <si>
    <t>Reviz. jašek iz BC D=80cm, gl. nad 1,0 do 1,5 m, LTŽ pokrov, D=600mm
* meteorna kanalizacija (5kos) + fekalna kanalizacija (2kos)</t>
  </si>
  <si>
    <t>Dp. k zunan. reviz. jašku za pokrov razreda D400kN
Za obremenitveni razred D
* LTŽ  D=600mm: meteorna kanalizacija (13kos) + fekalna kanalizacija (2kos)</t>
  </si>
  <si>
    <t xml:space="preserve">N-01.06.17.15J. </t>
  </si>
  <si>
    <t xml:space="preserve">N-01.06.17.15K. </t>
  </si>
  <si>
    <t>vstopni jašek, višine 2,0m, iz BC D=100cm s konusnim zaključkom 100/60cm</t>
  </si>
  <si>
    <t>povezovave med ponikoval. tuneloma: cevi PVC SN8 DN=160mm (L= do 3,0m), vključno s fazon. kosi (2x kolena) in izvedbo priključkov na bet. oblikovnike (2kos)</t>
  </si>
  <si>
    <t>N-01.06.18.29</t>
  </si>
  <si>
    <t>N-01.06.18.29B.</t>
  </si>
  <si>
    <t>Podlaga v jarku iz drobljenca 0-16 mm, deb. 10-15cm
* kanalizacija: fekalna (55m2), meteorna (505m2)</t>
  </si>
  <si>
    <t>Izdelava obsipa in delnega zasipa položenih kanalizacijskih cevi (30 cm nad temenom), z dobavo kamnitega drobnega materiala
- na peščeno posteljico se izvede 3 - 5 cm debel nasip, v katerega se za cev izdela ležišče;
- obsip cevi se izvaja v slojih po 15 cm, istočasno na obeh straneh cevi;
- obsip in nasip se utrjujeta do 95% trdnosti po standardnem Proktorjevem postopku.</t>
  </si>
  <si>
    <t xml:space="preserve">01.06.01.01C. </t>
  </si>
  <si>
    <t>01.06.01.01</t>
  </si>
  <si>
    <t>Zakoličba osi trase novega komunalnega voda, vključno s  postavitevitvijo in zavarovanjem prečnih profilov
* kanalizacija: meteorna (581m) in fekalna (85m)</t>
  </si>
  <si>
    <t>Zasip jarka z izkopanim materilom, z utrjevanjem
* ponikovalno polje</t>
  </si>
  <si>
    <t>Zasip jarka z izkopanim materilom, z utrjevanjem
* kanalizacija: fekalna (197m3), meteorna (875m3)</t>
  </si>
  <si>
    <t xml:space="preserve">Kompletna izvedba ponikovalnega polja iz AB prefabriciranih polkrožnih  oblikovnikov - obokov ("ponikalni tunel"), vključno z vsemi tipskimi sestavnimi komponentami, tesnitvami, priključnimi in povezovalnimi cevmi ter gradbenimi deli (osnovni izkop in zasip z izkopanim materialom sta zajeta v ločeni postavki), po navodilih proizvajalca </t>
  </si>
  <si>
    <t>Odvoz izkopa 2. in 3. ktg.
Faktor razrahljanosti je nad 1,15 do 1,25. 
Klasifikacija 17 05 04 - zemljina in kamenje
* kanalizacija: fekalna (20m3), meteorna (460m3), ponikovalno polje (570m3)</t>
  </si>
  <si>
    <t>Nakladanje in odvoz izkopa 2. in 3. ktg.
Faktor razrahljanosti je nad 1,15 do 1,25. 
Klasifikacija 17 05 04 - zemljina in kamenje
* kanalizacija: fekalna (7m3), meteorna (15m3), ponikovalno polje (9m3)</t>
  </si>
  <si>
    <t>N-01.06.41.10C</t>
  </si>
  <si>
    <t>N-01.06.42.</t>
  </si>
  <si>
    <t>N-01.06.42.1E.</t>
  </si>
  <si>
    <t>N-01.06.42.3</t>
  </si>
  <si>
    <t>N-01.06.42.1F.</t>
  </si>
  <si>
    <t>N-01.06.42.1G.</t>
  </si>
  <si>
    <t>N-01.06.42.1O.</t>
  </si>
  <si>
    <t>N-01.06.42.8</t>
  </si>
  <si>
    <t>N-01.06.42.8A.</t>
  </si>
  <si>
    <t>N-01.06.42.8C.</t>
  </si>
  <si>
    <t>N-01.06.42.10</t>
  </si>
  <si>
    <t>N-01.06.42.10D.</t>
  </si>
  <si>
    <t>N-01.06.42.20</t>
  </si>
  <si>
    <t>N-01.06.42.20A.</t>
  </si>
  <si>
    <t>01.06.31.</t>
  </si>
  <si>
    <t>ZAŠČITA PODZEMNIH VODOV</t>
  </si>
  <si>
    <t>01.06.31.03</t>
  </si>
  <si>
    <t>Opozorilni trak za podzemne napeljave, dobava in  polaganje.</t>
  </si>
  <si>
    <t xml:space="preserve">01.06.31.03A. </t>
  </si>
  <si>
    <t>Zaščita oz. varovanje obstoječih komunalnih vodov pred poškodbami oz. porušitvijo, ob izvajanju izkopa novih jarkov, po načrtu oz. navodilih upravljalca kom. voda</t>
  </si>
  <si>
    <r>
      <t xml:space="preserve">zaščita/varovanje obst.kom.voda - pri prečkanju jarka ali izkopa gradb.jame za jašek
</t>
    </r>
    <r>
      <rPr>
        <i/>
        <sz val="9"/>
        <rFont val="Calibri"/>
        <family val="2"/>
        <charset val="238"/>
      </rPr>
      <t>V primeru, da je komunalni vod v prostoru izkopa jarka ali gradbene jame ali bo potekal skozi novi jašek, je treba med izdelavo kabelskega jaška cev objeti z lesenim koritom, ter z jekleno žico obesiti na prečno in vzdolžno položene vroče valjane jeklene nosilece (npr. HEA, profil je odvisen od teže ščitenega kom.voda, od globine jaška in širine izkopa).</t>
    </r>
    <r>
      <rPr>
        <sz val="9"/>
        <rFont val="Calibri"/>
        <family val="2"/>
        <charset val="238"/>
      </rPr>
      <t xml:space="preserve">
* podpiranje vodovoda (1kos) in plinovoda (1kos) v območju prestavitve EL. jaška</t>
    </r>
  </si>
  <si>
    <t>Opomba: Zunanji vodovod in hidrantno omrežje sta zajeta v ločenem popisu pri "Strojnih instalacijah"</t>
  </si>
  <si>
    <r>
      <t xml:space="preserve">zaščita/varovanje obst.kom.voda - pri vzdolžnem poteku na dnu jarka
</t>
    </r>
    <r>
      <rPr>
        <i/>
        <sz val="9"/>
        <rFont val="Calibri"/>
        <family val="2"/>
        <charset val="238"/>
      </rPr>
      <t>V primeru, da je komunalni vod ob dnu jaška, ga je treba zaščititi s primerno cevjo, primernega premera, predhodno prerezano po dolžini, točkovno zavarjeno, ki jo je treba zvezati z objemkami. Komunalni vod je po potrebi podpreti s primernimi lesenimi podporami na razdalji max. 1,00 m.</t>
    </r>
    <r>
      <rPr>
        <sz val="9"/>
        <rFont val="Calibri"/>
        <family val="2"/>
        <charset val="238"/>
      </rPr>
      <t xml:space="preserve">
* kabelski vodi:</t>
    </r>
  </si>
  <si>
    <t>N-01.06.01.30</t>
  </si>
  <si>
    <t xml:space="preserve">N-01.06.01.30B. </t>
  </si>
  <si>
    <t xml:space="preserve">N-01.06.01.30C. </t>
  </si>
  <si>
    <t xml:space="preserve">N-01.06.01.04F. </t>
  </si>
  <si>
    <t>Zakoličba osi trase novega komunalnega voda, vključno s  postavitevitvijo in zavarovanjem prečnih profilov
* EK (448m), TK (230m), JR (300m)</t>
  </si>
  <si>
    <t>Dp k kabel. jašku za pokrov razreda C250kN
Za obremenitveni razred D
* Okvir s pokrovom LTŽ, okrogli D=600 mm: za JR</t>
  </si>
  <si>
    <t>01.13.</t>
  </si>
  <si>
    <t>ZUNANJA UREDITEV</t>
  </si>
  <si>
    <t>Dp k strojnemu izkopu, za ročni izkop  2. ali 3. ktg., šir.dna do 1,0 m, gl. 0 do 3 m, z odmetom
* za EL (70m3) in TK (70m3)</t>
  </si>
  <si>
    <t>Obbet. KK, beton C16/20, poraba bet. do 0,1 m3/m1
* EL (9,8m3), TK (32,0m3), JR (26,0m3)</t>
  </si>
  <si>
    <t>Obbet. KK, beton C16/20, poraba bet. nad 0,1 do 0,25 m3/m1
* EL (10,7m3), TK (2,0m3)</t>
  </si>
  <si>
    <t>Obbet. KK, beton C16/20, poraba bet. nad 0,25 do 0,50 m3/m1
* EL (67,9m3)</t>
  </si>
  <si>
    <t>Armatura B 500B, mreže, kab.kan.
* EL (890kg), TK (310kg), JR (250m3)</t>
  </si>
  <si>
    <t>kab.kan.-GD cev: PE-HD - DN 160 mm
* EL (1080m)</t>
  </si>
  <si>
    <t>Zasip jarka z izkopanim materilom, z utrjevanjem
* EL (370m3), TK (99m3), JR (181m3)</t>
  </si>
  <si>
    <t>Beton C25/30 XC2 Cl 0,20 Dmax 32, PV-II, arm.konstr.prereza do 0,12-02 m3/m2/m1, jaški vel. nad 3 m3
*EL (5kos, tip E-10, sv.dim. 2,0x1,6x1,8 m, d=20cm)</t>
  </si>
  <si>
    <t>Dp. h peskolovu za pokrov razreda D400kN
* k pokrovu vel. D=400mm</t>
  </si>
  <si>
    <t>Dp. h peskolovu za pokrov razreda D400kN in za vel. D=600mm
* k pokrovu vel. D=400mm</t>
  </si>
  <si>
    <t>Cestni požiralnik iz betonske cevi (BC) z litoželezno (LTŽ) rešetko obremenilnega razreda B125kN, vključno s temeljno ploščo, tesnjenjem odvodne cevi.
Kot obvezen podatek je naveden premer cevi (D) in največja globina (gl.) jaška, ter velikost in obliko LTŽ rešetke.</t>
  </si>
  <si>
    <t>Dp.k bet.lovilniku olj s peskolovom za razred obremenitve D400kN</t>
  </si>
  <si>
    <t>LTŽ pokrov s pripadajočim okvirjem: D=600mm, nosilnosti razreda D400kN za vstopni jašek v ponikovalni tunel
* teleskopski pokrovi</t>
  </si>
  <si>
    <t xml:space="preserve">Dobava in polaganje FeZn ozemljitvenega valjanca 25/4 mm, v betonski blok kabelske kanalizacije, kompletno z vsemi potrebnimi čepnimi  podporami, sponkami in povezavami z vodniki P/F 35 mm2. </t>
  </si>
  <si>
    <t>ozemljitev kab.kan. - valjanec FeZn 25/4mm, v bet.blok KK
* EL (461m), TK (237m), JR (309m)</t>
  </si>
  <si>
    <t>Izvedba kabelskih jaškov iz armiranega litega betona (opaž, beton, armatura), sestavljeni iz talne plošče, sten in pokrivnih plošč, z litoželeznimi pokrovi, vključno s tesnjenjem priključkov in prehodov cevi, zagladitvijo dna in poglobitvijo v talni plošči za črpanje vode, 
Op.: zemeljska dela in pokrovi so zajeti v ločenih postavkah;</t>
  </si>
  <si>
    <t>Dobava in vgrajevanje armiranega betona - obbetoniranje kabelske kanalizacije (Obbet. KK), skladno s prerezi iz načrta v celoti pod in ob povoznimi površinami, z vgradnjo armaturnih mrež kvalitete B500-A. 
 op.: debelina vgrajenega betona mora biti min. 10 cm pod cevmi in min. 10 cm nad temenom cevi.</t>
  </si>
  <si>
    <t>Zasip za stenami jaška z izkopanim materilom, z utrjevanjem
* EL (162m3), TK (45m3)</t>
  </si>
  <si>
    <t>Odvoz izkopa 2. in 3. ktg.
Faktor razrahljanosti je nad 1,15 do 1,25. 
Klasifikacija 17 05 04 - zemljina in kamenje
* za kab.kan.: EL (170m3), TK (185m3), JR (225m3)</t>
  </si>
  <si>
    <t>Odvoz izkopa 2. in 3. ktg.
Faktor razrahljanosti je nad 1,15 do 1,25. 
Klasifikacija 17 05 04 - zemljina in kamenje
* za jaške KK: EL (70m3), TK (30m3)</t>
  </si>
  <si>
    <t>01.02.17</t>
  </si>
  <si>
    <t>RUŠENJE KANALIZACIJE</t>
  </si>
  <si>
    <t>01.02.17.01</t>
  </si>
  <si>
    <t>Rušenje kovinskih sestavnih delov kanalov (npr. sifoni, zasuni, hidrantne omare, kovinski peskolovi, kovinske vtočne rešetke,  rešetke iz litega ali kovanega železa ali pokrovi kanalov, vključno z okvirji), če se jašek ne ruši. Kot podatek je navedena posamezna masa elementa.</t>
  </si>
  <si>
    <t>01.02.17.05</t>
  </si>
  <si>
    <t>Rušenje kanalizacijskih jaškov  vključno s temeljem. Obračuna se bruto prostornina jaška (prazno za polno).</t>
  </si>
  <si>
    <t>01.02.17.05C.</t>
  </si>
  <si>
    <t>01.02.17.01C.</t>
  </si>
  <si>
    <t>Ruš.kanal. arm.betonskega jaška
Jašek iz armiranega betona.
Rušenje betona 1,6 t/m3
* EL jašek, tip E-10 (zun. dim.240x200x230cm+nastavek pokrova)</t>
  </si>
  <si>
    <t>N-01.02.17.06</t>
  </si>
  <si>
    <t>N-01.02.17.06A.</t>
  </si>
  <si>
    <t>ruš.obbet.kab.kan., prereza 0,3-0,5 m3/m1
* prestavitev trase: EL (110m), TK (200m)</t>
  </si>
  <si>
    <t>Rušenje (ruš.) obbetoniranih zaščitnih cevi - kabelska kanalizacija (obbet.kab.kan.), notranji premer cevi (DN) do 200 mm, vključno s fazonskimi kosi in betonom. Kot podatek je naveden povprečen prerez betonskega bloka.</t>
  </si>
  <si>
    <t>Rušenje kovin. delov kanalov  nad 100-200kg
Kovinski odpadki 0,2 t/kos
* dvojni LTŽ pokrov na EL jašku tip E-10</t>
  </si>
  <si>
    <t>Beton C25/30 XC2 Cl 0,20 Dmax 32, PV-II, arm.konstr.prereza do 0,12-02 m3/m2/m1, jaški vel. 1-3 m3
* EL (1kos,tip E-4, sv.dim. 1,0x1,0x1,0 m, d=15cm), TK (4kos,tip E-4, sv.dim. 1,0x1,0x1,0 m, d=15cm)</t>
  </si>
  <si>
    <t>Podložni beton C 12/15, prereza do 0,10 m3/m2
* EL (5kos, tip E-10), EL (1kos, tip E-4), TK (4kos, tip E-4)</t>
  </si>
  <si>
    <t>Opaž jaška (rob talne pl. + stene + strop. pl. + podnožij za pokrove jaškov in nadvišanja)
* EL (5kos, tip E-10), EL (1kos, tip E-4), TK (4kos, tip E-4)</t>
  </si>
  <si>
    <t>Opaž odprtin in prehodov, razvite površine do 0,20m2
(poglobitev v talni plošči jaškov)
* EL (5kos, tip E-10), EL (1kos, tip E-4), TK (4kos, tip E-4)</t>
  </si>
  <si>
    <t>Armatura B 500B, palice φ ≤ 12mm, jaški
* EL (5kos, tip E-10), EL (1kos, tip E-4), TK (4kos, tip E-4)</t>
  </si>
  <si>
    <t>Armatura B 500B, palice φ &gt; 12mm, jaški
* EL (5kos, tip E-10), EL (1kos, tip E-4), TK (4kos, tip E-4)</t>
  </si>
  <si>
    <t>Armatura B 500B, mreže, jaški
* EL (5kos, tip E-10), EL (1kos, tip E-4), TK (4kos, tip E-4)</t>
  </si>
  <si>
    <t>FeZn ozemljitveni valjanec 25/4 mm, kompletno z vsemi potrebnimi čepnimi  podporami, sponkami, vijačenjem na pokrove jaškov, varjenjem na armaturo in povezavami z vodniki P/F 35 mm2
* EL (5kos, tip E-10), EL (1kos, tip E-4), TK (4kos, tip E-4)</t>
  </si>
  <si>
    <t>Zakoličba osi trase novega in obstoječega komunalnega voda (prestavitev vodov), vključno s  postavitevitvijo in zavarovanjem prečnih profilov
* prestavitev vodov: EK (2x 110m), TK (2x 200m)</t>
  </si>
  <si>
    <t>Dobava in polaganje opozoril. traku
Opozorilni trakovi za naslednje napeljave/kable: 
* PVC opozorilni trak - rdeč, napis POZOR ELEKTROENERGETSKI KABEL: nove trase (820m), prestavitev trase (340m)</t>
  </si>
  <si>
    <t>Dobava in polaganje opozoril. traku
Opozorilni trakovi za naslednje napeljave/kable: 
* PVC opozorilni trak - rumen, napis POZOR TELEKOMUNIKACIJSKI KABEL oz. OPTIČNI KABEL: nove trase (247m), prestavitev trase (823m)</t>
  </si>
  <si>
    <t>Dobava in polaganje opozoril. traku
Opozorilni trakovi za naslednje napeljave/kable: 
PVC opozorilni trak - rdeč, napis POZOR ELEKTRIKA (za JR): nove trase (310m)</t>
  </si>
  <si>
    <t>Obbet. KK, beton C16/20, poraba bet. nad 0,25 do 0,50 m3/m1
* prestavitev trase voda: EL (35,6m3), TK(50,2m3)</t>
  </si>
  <si>
    <t>kab.kan.-GD cev: PE-HD - DN 160 mm
* prestavitev trase voda: EL (660m), TK(800m)</t>
  </si>
  <si>
    <t>kab.kan.-GP cev - dvojček v kolutu: PE-HD - 2x DN 50/3,7 mm (za polaganje v zemljo)
* prestavitev trase voda: TK(400m)</t>
  </si>
  <si>
    <t>ozemljitev kab.kan. - valjanec FeZn 25/4mm, v bet.blok KK
* prestavitev trase voda: EL (114m), TK(206m)</t>
  </si>
  <si>
    <t xml:space="preserve">N-01.06.61.11B. </t>
  </si>
  <si>
    <t xml:space="preserve">N-01.06.61.11C. </t>
  </si>
  <si>
    <t>Zasip jarka in za stenami jaška z izkopanim materilom, z utrjevanjem
* prestavitev trase (kab.kan.+jaški): EL (211m3+59m3), TK (347m3)</t>
  </si>
  <si>
    <t>Nakladanje in odvoz izkopa 2. in 3. ktg.
Faktor razrahljanosti je nad 1,15 do 1,25. 
Klasifikacija 17 05 04 - zemljina in kamenje
* za nove trase (kab.kan.+jaški): EL (4m3+6m3), TK (8m3+2m3), JR (10m3)</t>
  </si>
  <si>
    <t>Odvoz izkopa 2. in 3. ktg.
Faktor razrahljanosti je nad 1,15 do 1,25. 
Klasifikacija 17 05 04 - zemljina in kamenje
* prestavitev trase (kab.kan.+jaški): EL (50m3), TK (140m3)</t>
  </si>
  <si>
    <t>Nakladanje in odvoz izkopa 2. in 3. ktg.
Faktor razrahljanosti je nad 1,15 do 1,25. 
Klasifikacija 17 05 04 - zemljina in kamenje
* prestavitev trase (kab.kan.+jaški): EL (3m3), TK (9m3)</t>
  </si>
  <si>
    <t>N-01.06.41.06</t>
  </si>
  <si>
    <t>N-01.06.41.01</t>
  </si>
  <si>
    <t>N-01.06.41.01A.</t>
  </si>
  <si>
    <t>N-01.06.41.03</t>
  </si>
  <si>
    <t>N-01.06.41.03B.</t>
  </si>
  <si>
    <t>N-01.06.41.03C.</t>
  </si>
  <si>
    <t>N-01.06.41.05</t>
  </si>
  <si>
    <t>N-01.06.41.05A.</t>
  </si>
  <si>
    <t>N-01.06.41.05F.</t>
  </si>
  <si>
    <t>N-01.06.41.05G.</t>
  </si>
  <si>
    <t>N-01.06.41.05I.</t>
  </si>
  <si>
    <t>N-01.06.41.05J.</t>
  </si>
  <si>
    <t>N-01.06.41.05L.</t>
  </si>
  <si>
    <t>N-01.06.41.05M.</t>
  </si>
  <si>
    <t>N-01.06.41.05O.</t>
  </si>
  <si>
    <t>N-01.06.41.05P.</t>
  </si>
  <si>
    <t>N-01.06.41.05R.</t>
  </si>
  <si>
    <t>N-01.06.41.05S.</t>
  </si>
  <si>
    <t>N-01.06.41.05T.</t>
  </si>
  <si>
    <t>N-01.06.41.06A.</t>
  </si>
  <si>
    <t>Izvedba preboja v obstoječ kabelski jašek in izvedba novih vstopnih oz. izstopnih cevi, vključno s tesnjenjem priključkov in prehodov cevi</t>
  </si>
  <si>
    <t>N-01.06.41.06B.</t>
  </si>
  <si>
    <t>N-01.06.41.06C.</t>
  </si>
  <si>
    <t>N-01.06.41.06E.</t>
  </si>
  <si>
    <t>N-01.06.41.05K.</t>
  </si>
  <si>
    <t>Opaž odprtin za namestitev cevi v jaške pred betoniranjem, razvite površine do 0,1 m2 
* EL (3kos), TK (1kos)</t>
  </si>
  <si>
    <t>Opaž odprtin za namestitev cevi v jaške pred betoniranjem, razvite površine nad 0,1 do 0,25 m2 
* EL (4kos), TK (9kos)</t>
  </si>
  <si>
    <t>Opaž odprtin za namestitev cevi v jaške pred betoniranjem, razvite površine nad 0,25 do 0,50 m2 
* EL (12kos), TK (8kos)</t>
  </si>
  <si>
    <t>Zapolnitev odprtine v območju prehoda PVC cevi skozi stene kabelskih jaškov s primernim materialom ter zatesnitev stikov z vodotesno malto 
* EL (0,56m3), TK (0,49m3)</t>
  </si>
  <si>
    <t>Izvedba preboja skozi AB steno jaška (d=15-20cm), velikosti do 0,1 m2
* EL (1kos), TK (0kos)</t>
  </si>
  <si>
    <t>Izvedba preboja skozi AB steno jaška (d=15-20cm), velikosti nad 0,1 do 0,25 m2
* EL (3kos), TK (1kos)</t>
  </si>
  <si>
    <t>Izvedba preboja skozi AB steno jaška (d=15-20cm), velikosti nad 0,25 do 0,5 m2
* EL (2kos), TK (1kos)</t>
  </si>
  <si>
    <t>Zapolnitev odprtine v območju prehoda PVC cevi skozi stene kabelskih jaškov s primernim materialom ter zatesnitev stikov z vodotesno malto 
* EL (0,18m3), TK (0,07m3)</t>
  </si>
  <si>
    <t>Gradbiščna ograja po posebni zahtevah naročnika
Postavitev, vzdrževanje ves čas gradnje in odstranitev po končanju del.</t>
  </si>
  <si>
    <t>N-01.01.13.08A.</t>
  </si>
  <si>
    <t>N-01.01.13.08</t>
  </si>
  <si>
    <t>Gradbiščna ograja po posebni zahtevah naročnika - polna gradbiščna ograja z vsemi pritrdilnimi elementi in temelji, vključno z vrati in vhodom:
- paneli iz pocinkane trapezne pločevine, d=0,5 mm, vel. 2310x2025 mm, 
- paneli pritrjeni na stojkah iz pocinkanih podpornih cevi D=40 mm;
* ograja teže ca. 25,8kg</t>
  </si>
  <si>
    <t>Sistem-o. razred obremenitve 4
Sistemski odri razreda obremenitve 4 kot delovni odri v standardni izvedbi (sistem-o.) do višine 20 m.
* fasadni oder za izvedbo jeklene konstrukcije in jeklene obloge na fasadnih površinah</t>
  </si>
  <si>
    <t>Obračun odrov
Posebej se obračunajo le odri, ki so v popisu prikazani v ločenih postavkah (npr. fasadni odri). Vsi ostali  odri, ki so potrebni za izvedbo razpisanih del, so vračunani v cenah na enoto teh del (npr. premični odri, razni delovni odri itd.) in se posebej ne bodo obračunali.</t>
  </si>
  <si>
    <t>Sistem-o. z varovalno ograjo prenos/predaja v uporabo
Predaja v uporabo.
* OE: obračunska enota (npr. OE= 1 m2 x 1 teden): 1690m2 x 3tedni</t>
  </si>
  <si>
    <t>N-01-91</t>
  </si>
  <si>
    <t>NAPRAVE IN OPREMA</t>
  </si>
  <si>
    <t>N-01-91.01</t>
  </si>
  <si>
    <t>DVIŽNE NAPRAVE - OSEBNA DVIGALA</t>
  </si>
  <si>
    <t>N-01-91.01.01</t>
  </si>
  <si>
    <t xml:space="preserve">N-01-91.01.01A. </t>
  </si>
  <si>
    <t>N-01-91.01.00</t>
  </si>
  <si>
    <t xml:space="preserve">N-01-91.01.00A. </t>
  </si>
  <si>
    <t xml:space="preserve">V ceni dvigal in dvižne opreme mora biti zajeto:
- pakiranje in transport dvigala do gradbišča
- dobava in montaža obešal za dviganje v jašku
- raztovarjanje in prenašanje težkih delov dvigala na gradbišču
- odstranitev pakirnega materiala
- montaža dvigala
- osvetlitev jaška v skaldu s SIST EN 81-1 predpisom
- dokumentacija ( PZI, PID, navodila)
- enkratno naknadno čiščenje naprave po zaključki montaže
- razpolaganje z obtežilnimi utežmi pri prevzemu s strani izvedencev
- stroški pristojbine predhodnega preizkusa in prevzema od pristojnih izvedencev, ki vključuje preizkus znanja za dva strežnika dvigal - pridobitev certifikata
-stroški za prisotnost montažnega osebja pri prevzemu dvigal in tehničnem pregledu objekta
 - ploščice in obvestila, ki pripadajo neposredno dvigalu, v skladu z veljavnimi predpisi;
- šolanje upravljalca dvigala
</t>
  </si>
  <si>
    <t xml:space="preserve">Splošna in tehnična določila </t>
  </si>
  <si>
    <t>Dobava in montaža električnega osebnega dvigala (brez strojnice), kompletno z upoštevanjem vseh del in materiala za montažo
* dvigalo mora biti načrtovano in mora ustrezati evropskim in slovenskim standardom za dvigala SIST EN 81-20/50;</t>
  </si>
  <si>
    <t>električno osebno dvigalo:
dimenzija kabine: (š x g x v) 1100 x 2100 x 2100 mm
dimenzija vrat: (š x v) 900 x 2000 mm
dimenzija jaška: (š x g) 16600 x 2435 mm
nazivna nosilnost in hitrost: 1000 kg ali 13 oseb; 1,0 m/s
višina dviga: 5,90 m
število postaj in dostopov: 3/3, neprehodna kabina (P, 1N, 2N)
napetost in moč: 400 V, 50 Hz; moč motorja cca. 17 kW
priključna moč cca. 20 kW
Standard: EN81-20, EN84-73
Material: satinirano nerjavno jeklo, Oprijemala, ogledalo, Led razsvetljava (glej načrt Dvigal)</t>
  </si>
  <si>
    <t>N-01-91.10</t>
  </si>
  <si>
    <t>N-01.91.10.01</t>
  </si>
  <si>
    <t xml:space="preserve">N-01.91.10.01A. </t>
  </si>
  <si>
    <t xml:space="preserve">N-01.91.10.01B. </t>
  </si>
  <si>
    <t xml:space="preserve">N-01.91.10.01C. </t>
  </si>
  <si>
    <t>PREMIČNI MONTAŽNI OBJEKTI</t>
  </si>
  <si>
    <t>Nov bivalni kontejner, ZM 606x243x290 cm, po osnovnem opisu
* po načrtu ARH</t>
  </si>
  <si>
    <t>N-01-91.20</t>
  </si>
  <si>
    <t>POSEBNA DELA</t>
  </si>
  <si>
    <t>N-01.91.20.01</t>
  </si>
  <si>
    <t>Izvajalec izdela posnetek obstoječega jeklenega zaključka prezračevalnega sistema in po predlogi arhitekturnih načrtov izdela delavniške načrte za katere je pred izvedbo potrebno pridobiti potrditev projektanta in naročnika.
Izvajalec izdela posnetek obstoječega jeklenega zaključka prezračevalnega sistema in po predlogi arhitekturnih načrtov izdela delavniške načrte za katere je pred izvedbo potrebno pridobiti potrditev projektanta in naročnika.
Jeklena podkonstrukcija: vročecinkana prašno barvana
Fasadni ovoj: obloga iz ALU pločevine (barva po izboru projektanta)
Stavbno pohištvo: Jeklena Vrata (barva po izboru projektanta)
Prezračevalne rešetke: 2x prezračevalna rešekta 2,0mx 1,9x z mižnostjo namestitve različnih zračnih filtrov
Oprema: Lestev za servisni dostop, pohodna rešetka na podkonstrukciji</t>
  </si>
  <si>
    <t xml:space="preserve">N-01.91.20.01A. </t>
  </si>
  <si>
    <t>Kompletno ruš.celega obj.: zunanja kolesarnica (tl.vel.ca. 46m2)
* za temelje EKO otoka in nadstrešnic</t>
  </si>
  <si>
    <t>Izkop za temelje globine 0-1 m, 3.ktg
* za temelje EKO otoka</t>
  </si>
  <si>
    <t>Izkop za temelje globine 0-3 m, 3.ktg
* za temelje nadstrešnic</t>
  </si>
  <si>
    <t>SPREMLJAJOČI OBJEKTI (vratarnici, nadstrešnici, EKO otok, razna dela) - GO dela</t>
  </si>
  <si>
    <t>SPREMLJAJOČI OBJEKTI (vratarnici, nadstrešnici, EKO otok, razna dela) - GO dela (skupaj osnova za DDV)</t>
  </si>
  <si>
    <t>SPREMLJAJOČI OBJEKTI (vratarnici, nadstrešnici, EKO otok, razna dela) - GO dela (skupaj z vključenim DDV)</t>
  </si>
  <si>
    <t>KOMUNALNA INFRASTRUKTURA IN ZUNANJA UREDITEV - GO dela</t>
  </si>
  <si>
    <t>KABELSKI JAŠKI - EL, TK, JR</t>
  </si>
  <si>
    <t>KABELSKA KANALIZACIJA - EL, TK, JR</t>
  </si>
  <si>
    <t>Kanalizacija iz  PVC cevi DN110mm
* meteorna kanalizacija (20m) + fekalna kanalizacija (85m)</t>
  </si>
  <si>
    <t>Kanalizacija iz  PVC cevi DN160mm
* meteorna kanalizacija</t>
  </si>
  <si>
    <t>Kanalizacija iz  PVC cevi  DN200mm
* meteorna kanalizacija</t>
  </si>
  <si>
    <t>Kanalizacija iz  PVC cevi DN250mm
* meteorna kanalizacija</t>
  </si>
  <si>
    <t>Kanalizacija iz  PVC cevi DN315mm
* meteorna kanalizacija</t>
  </si>
  <si>
    <t>Fino planiranje dna jarka do točnosti +-3 cm
* kanalizacija: fekalna (55m2), meteorna (505m2)</t>
  </si>
  <si>
    <t>Fino planiranje dna jarka do točnosti +-3 cm
* kom.vodi-KK+jaški: EL (215m2+63m2), TK (73m2+25m2), JR (93m2+0m2)</t>
  </si>
  <si>
    <t>Fino planiranje dna jarka do točnosti +-3 cm
* kom.vodi-KK+jaški (prestavitev trase): EL (81m2+6m2), TK (110m2+0m2),</t>
  </si>
  <si>
    <t>izkopa jarka globine 0-1 m
* kanalizacija: fekalna (75m3), meteorna (450m3)</t>
  </si>
  <si>
    <t>Izkop jarek 0-3m
* kanalizacija: fekalna (150m3), meteorna (900m3)</t>
  </si>
  <si>
    <t>Izkop jarek 0-5m
* kanalizacija: ponikovalni polji (gl.do 3,5m, šir. dna 7,4m)</t>
  </si>
  <si>
    <t>izkopa jarka globine 0-1 m
* kom.vodi-KK: EL (NN vod: 220m3) , TK (120m3), JR (250m3)</t>
  </si>
  <si>
    <t>Izkop jarek 0-3m
* kom.vodi-KK: EK (SN vod 324m3), TK (172m3); JR (166m3)</t>
  </si>
  <si>
    <t>Izkop jarek 0-3m
* kom.vodi-jaški: EK (238m3) in TK (77m3)</t>
  </si>
  <si>
    <t>izkopa jarka globine 0-1 m
* kom.vodi-KK (prestavitev trase): EL (110m3), TK (300m3)</t>
  </si>
  <si>
    <t>Izkop jarek 0-3m
* kom.vodi-KK+jašek (prestavitev trase): EK (154m3+55m3), TK (196m3+0m3)</t>
  </si>
  <si>
    <t>Kanalizacija
Jarki za kanalizacijo.</t>
  </si>
  <si>
    <t>Električni vodi
Jarki za električne vode (EL).</t>
  </si>
  <si>
    <t>Telekomunikacijski vodi
Jarki za telekomunikacijske vode (TK).</t>
  </si>
  <si>
    <t>Javna razsvetljava
Jarki za vode javne razsvetljave (JR).</t>
  </si>
  <si>
    <t xml:space="preserve">Rodovitna zemlja je last naročnika
Rodovitna zemlja (humus)  ostaja v lasti naročnika, četudi ni predvidena ponovna vgradnja na istem gradbišču. Vsako odvažanje rodovitne zemlje (le po naročilu naročnika) ali začasno skladiščenje-deponiranje izven lokacije gradbišča, se dodatno obračuna (posebne postavke).
</t>
  </si>
  <si>
    <t>Geomehanske podatke zagotovi naročnik:
Naročnik zagotovi izvajalcu potrebne osnovne geomehanske podatke in  karakteristike tal ter informacije glede odpadnega materiala (npr. rušenja, izkopa, drugih odp.materiala) smiselno z veljavno zakonodajo, predpisi in uredbami, ki urejajo področje odlaganje odpadkov in gradbenih odpadkov, vključno z navedbo klasifikacije predvidenih odpadkov in primerno vrsto deponije (v primeru nedoločljivosti vrste odpadkov, se le-ta določi s pomočjo kemijske analize).</t>
  </si>
  <si>
    <t>Dovoljenje NA
Dovoljenja za kanalizacijske vode pridobi naročnik.</t>
  </si>
  <si>
    <t>Pregledi in soglasja NA
Preglede in soglasja za priključek na javni kanal s strani komunalnega podjetja pridobi naročnik.</t>
  </si>
  <si>
    <t>KOMUNALNA INFRASTRUKTURA IN ZUNANJA UREDITEV - GO dela (skupaj osnova za DDV)</t>
  </si>
  <si>
    <t>KOMUNALNA INFRASTRUKTURA IN ZUNANJA UREDITEV - GO dela (skupaj z vključenim DDV)</t>
  </si>
  <si>
    <t>Ljubljana: november, 2025</t>
  </si>
  <si>
    <t>vodja projektiranja:</t>
  </si>
  <si>
    <t>LTŽ pokrov, ENOJNI (60x60cm), razred obr. D400kN, z zaklepom, pokrovom vijačenim na okvir 
- kot npr. LTŽ 60x60 D400, kot npr. LIVAR, št. artikla 504
* za EL (1kos, na jašek tip E-4), TK (5kos, na jašek tip E-4)</t>
  </si>
  <si>
    <t>N-01.06.41.10E</t>
  </si>
  <si>
    <t>N-01.06.41.10F</t>
  </si>
  <si>
    <t>LTŽ pokrov, DVOJNI (120x60cm), razred obr. C250kN, s snemljivo prečko, z zaklepom, pokrovom vijačenim na okvir
- kot npr. LTŽ 120x60 C250, kot npr. LIVAR, št. artikla 811
* za EL (3kos, na jašek tip E-10)</t>
  </si>
  <si>
    <t>LTŽ pokrov, DVOJNI (120x60cm), razred obr. D400kN, s snemljivo prečko, z zaklepom, pokrovom vijačenim na okvir
- kot npr. LTŽ 120x60 D400, kot npr. LIVAR, št. artikla 812A
* za EL (2kos, na jašek tip E-10)</t>
  </si>
  <si>
    <t>kab.kan.-GD cev: PE-HD - DN 110 mm
* EL (256m), TK (240m), JR (300m), SVTK (300m1)</t>
  </si>
  <si>
    <t>Čiščenje kanalizacije do DN 200 s pranjem
Kanalizacijska cev  do DN 200. Obračuna se seštevek posameznih dolžin
* kanalizacija: meteorna (382m), fekalna (85m)</t>
  </si>
  <si>
    <t>Čiščenje kanalizacije nad DN 200 - DN300 s pranjem
Kanalizacijska cev  nad DN 200 - DN300. Obračuna se seštevek posameznih dolžin
* kanalizacija: meteorna (199m)</t>
  </si>
  <si>
    <t>Čiščenje jaškov  do DN 1000 glob. do 3 m s pranjem
Jaški do D1000 mm in do 3 m globine.
* kanalizacija: meteorna (21kosm), fekalna (2m)</t>
  </si>
  <si>
    <t>Pregled kanalizacije s kamero, nad DN 150-300
Obračuna se dolžina osi kontroliranega kanala, vključno s shematsko skico s pisnim poročilom in  video posnetkom na CD.
* kanalizacija: meteorna (561m)</t>
  </si>
  <si>
    <t>Obsip in zasip kanalizac. cevi z drobljencem 0-16 mm, 30cm nad temenom cevi
* kanalizacija: fekalna (30m3), meteorna (230m3)</t>
  </si>
  <si>
    <t>Preizkus tesnjenja  z vodo kanalizacije DN do 200
* kanalizacija: meteorna (382m), fekalna (85m)</t>
  </si>
  <si>
    <t xml:space="preserve">01.06.18.10B. </t>
  </si>
  <si>
    <t>Preizkus tesnjenja  z vodo kanalizacije DN nad 200-300 z vodo
* kanalizacija: meteorna (199m)</t>
  </si>
  <si>
    <t>Zatesnitev cevi DN do 300
* kanalizacija: meteorna (55kos), fekalna (4kos)</t>
  </si>
  <si>
    <t>Preizkus tesnjenja jaška D1000/3m
Jaški z notranjim premerom do D1000 mm in do 3 m globine z odprto muldo.
* kanalizacija: meteorna (18kos), fekalna (2kos)</t>
  </si>
  <si>
    <r>
      <t xml:space="preserve">Izkopa jarka za podzemne vode v 2. in 3. ktg. Kot podatek je navedena globina jarka.
</t>
    </r>
    <r>
      <rPr>
        <i/>
        <sz val="10"/>
        <color rgb="FF0070C0"/>
        <rFont val="Calibri"/>
        <family val="2"/>
        <charset val="238"/>
      </rPr>
      <t>* op.: del izkopov jarkov globine 0-3m se izvaja v brežinah</t>
    </r>
  </si>
  <si>
    <t xml:space="preserve">Zunanje zasute stene so previdene brez zaščite s hidroizolacijo, zato jih je izvajati po principu "bele kadi" in to upoštevati v enotnih cenah predmetnih postavk! </t>
  </si>
  <si>
    <t>Beton C30/37 XC3, XF2, Cl 0,40, Dmax 32, stene debeline do 20 cm, H ≤ 3,2 m
* notr. stene, d=20cm</t>
  </si>
  <si>
    <t>Beton C30/37 XC3, XF2, Cl 0,40, Dmax 32, stene debeline 20 - 30 cm, H ≤ 3,2 m
* notr. stene, d=30cm</t>
  </si>
  <si>
    <t>Beton C30/37 XC3, XF2, Cl 0,40, Dmax 32, stene debeline nad 30 cm, H ≤ 3,2 m
* notr. stene, d=40cm</t>
  </si>
  <si>
    <t>Beton C30/37 XC4, XF3, Cl 0,40, Dmax 32, stene debeline do 20 cm, H ≤ 3,2 m
* zun. zasute stene, d=20cm</t>
  </si>
  <si>
    <t>Beton C30/37 XC4, XF3, Cl 0,40, Dmax 32, stene debeline 20 - 30 cm, H ≤ 3,2 m
* zun. zasute stene, d=30cm</t>
  </si>
  <si>
    <t>Beton C30/37 XC4, XF3, Cl 0,40, Dmax 32, stene debeline nad 30 cm, H ≤ 3,2 m
* zun. zasute stene, d=40cm</t>
  </si>
  <si>
    <t>Beton C50/60, XC3, XF4, Cl 0,40, Dmax 32, stene debeline nad 30 cm, H ≤ 3,2 m
* notr. stene v kleti (konusne oblike), d=40cm</t>
  </si>
  <si>
    <t>Opaž za betonsko steno do višine 3,2 m
Opaž, ne glede na debelino stene</t>
  </si>
  <si>
    <t>Beton C30/37 XC3, XF2, Cl 0,40, Dmax 22, parapeti debeline 15 - 25 cm 
Podrobnejši podatki: deb. 20 cm, višine do 120cm, tudi obrnjeni nosilci</t>
  </si>
  <si>
    <t>Beton C30/37 XC3, XF2, Cl 0,40, Dmax 22, parapeti debeline nad 25 cm 
Podrobnejši podatki: deb. 30 in 40 cm, višine do 120cm, tudi obrnjeni nosilci</t>
  </si>
  <si>
    <r>
      <t xml:space="preserve">Opaž za betonske parapete
</t>
    </r>
    <r>
      <rPr>
        <i/>
        <sz val="8"/>
        <rFont val="Calibri"/>
        <family val="2"/>
        <charset val="238"/>
      </rPr>
      <t>Opaž, ne glede na debelino stene</t>
    </r>
  </si>
  <si>
    <t>Beton C50/60, XC3, XF2, Cl 0,40, Dmax 32, stebri s prerezom nad 0,05 m2, H ≤ 3,2 m
* stebri D=40cm</t>
  </si>
  <si>
    <t>Opaž za betonske stebre okroglega prereza do višine 3,2 m  
* stebri D=40cm</t>
  </si>
  <si>
    <t>Beton C30/37, XC3, XF2, Cl 0,40, Dmax 22, nosilci širine nad 20 cm, Hp ≤ 3,2 
* nosilci betonirani sočasno s stropnimi ploščami</t>
  </si>
  <si>
    <r>
      <t xml:space="preserve">Opaž za betonske nosilce na višini do 3,2 m: 
</t>
    </r>
    <r>
      <rPr>
        <i/>
        <sz val="8"/>
        <rFont val="Calibri"/>
        <family val="2"/>
        <charset val="238"/>
      </rPr>
      <t>Opaž, ne glede na širino nosilca</t>
    </r>
  </si>
  <si>
    <r>
      <t xml:space="preserve">Doplačilo za beton za ravni zgornji zaključek stene
</t>
    </r>
    <r>
      <rPr>
        <i/>
        <sz val="8"/>
        <rFont val="Calibri"/>
        <family val="2"/>
        <charset val="238"/>
      </rPr>
      <t>Za zaključek stene na vrhu, ne glede na širino, vključno z opažem, morebitnim sidranjem in odkapnim utorom.</t>
    </r>
    <r>
      <rPr>
        <sz val="9"/>
        <rFont val="Calibri"/>
        <family val="2"/>
        <charset val="238"/>
      </rPr>
      <t xml:space="preserve">
* zaključek pri ograjah, parapetih, atikah in obrnjenih nosilcih</t>
    </r>
  </si>
  <si>
    <t>Doplačilo za betone v stenah, nosilcih, stebrih: dodatek za odpornost proti predoru vode v beton - razred PV-II
* pri zasutih stenah, "bela kad"</t>
  </si>
  <si>
    <t>Doplačilo za betone v stenah, nosilcih, stebrih: dodatek za vidnost betona - razred VB3
* pri vseh stenah, stebrih, parapetih, obrnjenih nosilcih nad ploščo</t>
  </si>
  <si>
    <t>Doplačilo za posebne lastnosti opaža za stene, nosilce, stebre: dodatek za vidnost betona - razred VB3
* pri vseh stenah, stebrih, parapetih, obrnjenih nosilcih nad ploščo</t>
  </si>
  <si>
    <t>Doplačilo za posebne lastnosti opaža za stene, nosilce, stebre: dodatek za težavnost izvedbe opaža
* za AB kletne stene konusne oblike</t>
  </si>
  <si>
    <t>Priključni arm. elementi za stene, armatura v dveh vrstah
Podatki o kaseti: kot npr. Stabox - STA15B1015</t>
  </si>
  <si>
    <t>Beton C30/37, XC4, XD3, XF4, Cl 0,40, Dmax 32, plošče debeline nad 25 cm, Hp ≤ 3,2 m
* strop. pl. deb. 30 cm</t>
  </si>
  <si>
    <r>
      <t xml:space="preserve">Opaž plošče, stropni opaž, do višine podpiranja 3,2 m
</t>
    </r>
    <r>
      <rPr>
        <i/>
        <sz val="8"/>
        <rFont val="Calibri"/>
        <family val="2"/>
        <charset val="238"/>
      </rPr>
      <t>Izmera robnega opaža plošče se prišteje izmeri stropnega opaža.</t>
    </r>
  </si>
  <si>
    <t>Beton C30/37 XC3, XF2, Cl 0,40, Dmax 32, stopnice/podesti do debeline 20 cm, Hp ≤ 3,2m
* notr. stopnice in podesti</t>
  </si>
  <si>
    <t>Beton C30/37, XC4, XF4, XM2, Cl 0,40, Dmax 32, stopnice/podesti do debeline 20 cm, Hp ≤ 3,2m
* zun. stopnice in podesti</t>
  </si>
  <si>
    <t>Opaž za ravne stopnice in čela stopnic, Hp ≤ 3,2m
* notr. in zun. stopnice (zun. stopnice so na terenu - podl. bet.)</t>
  </si>
  <si>
    <t>Doplačilo za betone v etažnih ploščah, stopnicah in rampah: dodatek za odpornost proti predoru vode v beton - razred PV-II
* zun. stopnice s podestom;</t>
  </si>
  <si>
    <t>Doplačilo za betone v etažnih ploščah, stopnicah in rampah: dodatek za vidnost betona - razred VB2
* vse strop. plošče</t>
  </si>
  <si>
    <t>Doplačilo za betone v etažnih ploščah, stopnicah in rampah: dodatek za vidnost betona - razred VB3
* vse stopnice</t>
  </si>
  <si>
    <t>Doplačilo za posebne lastnosti opaža za plošče, stopnice in rampe: dodatek za vidnost betona - razred VB2
* vse strop. plošče</t>
  </si>
  <si>
    <t>Doplačilo za posebne lastnosti opaža za plošče, stopnice in rampe: dodatek za vidnost betona - razred VB3
* vse stopnice</t>
  </si>
  <si>
    <t>Dp za zahtevnejšo izvedbo ravnosti tlaka in strojno glajenje površine
 - priprava za debeloslojni PU nanos (horiz.=3692m2 + klančine=287m2)</t>
  </si>
  <si>
    <t>Dp za zahtevnejšo izvedbo ravnosti in glajenjenje bet.talne površine
 - priprava za kasnejše štokanje: tla (175m2) in stopnice s podesti (105,8m2)</t>
  </si>
  <si>
    <t>Dilatacijski stiki v stenah, sebrih, gredah
* v AB opornem zidu</t>
  </si>
  <si>
    <t>Dilatacijski stiki v stenah, sebrih, gredah
* med AB stenami kolesarnice in park.hiše</t>
  </si>
  <si>
    <t>Elastični tesnilni trak širine 20 cm - stene / stebri / grede
* v AB opornem zidu</t>
  </si>
  <si>
    <t>Elastični tesnilni trak širine 20 cm - stene / stebri / grede
* med AB stenami kolesarnice in park.hiše</t>
  </si>
  <si>
    <t>Doplačilo za dilatacije, stene / stebri / grede, izolacijske plošče d ≤ 20 mm
* v AB opornem zidu, D=40cm</t>
  </si>
  <si>
    <t>Doplačilo za dilatacije, stene / stebri / grede, izolacijske plošče d = 50 mm
* med AB stenami kolesarnice in park.hiše</t>
  </si>
  <si>
    <t>štokanje bet. - stopnice s podesti (talne in čelne površine)
* notr.stopnice (78,1m2) in zun.stopnice (60,4m2)</t>
  </si>
  <si>
    <t>Ekst.zelena streha, z naklonom 2%
* po sistemu kot npr. BauderGREEN ali enakovredno
- vegetacija: BauderGREEN Sedum S; podlaga: BauderGREEN SUB E-PV (enoslojna); plast: BauderGREEN FV 125
* streha S2: garaža- stopnišče(35m2), kolesarnica (150m2)</t>
  </si>
  <si>
    <t>Ekst.zelena streha, z naklonom 2%
* po sistemu kot npr. BauderGREEN ali enakovredno
- vegetacija: BauderGREEN Sedum S; podlaga: BauderGREEN SUB E-PV (enoslojna); plast: BauderGREEN FV 125
* streha S1 (streha s paneli FV): garaža</t>
  </si>
  <si>
    <t>PUR/PIR, povpr.deb. 18 cm, z naklonom 2%
- PIR plošče d=5-30cm
* streha S1 in S2: kot npr. kombinacija BauderPIR FA TE in BauderPIR FA G20 ali enakovredno</t>
  </si>
  <si>
    <t>Dp k bitum.strehi, za žloto/muldo
širine: 51-75cm (pozicija. sredinska)
* objekt garaža</t>
  </si>
  <si>
    <t>Dp k bitum.strehi, za žloto/muldo
širine: do 25cm (pozicija: krajna)
* objekt kolesarnica</t>
  </si>
  <si>
    <t>Bitum.streha, vtočnik enodelni
Enodelni požiralnik
Dimenzije: DN 300mm (vertikalen vtok, za cev DN 315mm - izven obj.), z zaščitno mrežico
Kot tip: po meri, INOX pločevina + el.ogravan
* streha S1 - objekt garaža</t>
  </si>
  <si>
    <t>Bitum.streha, vtočnik dvodelni
Dvodelni požiralnik za odvajanje spodnje drenažne vode 
Dimenzije: DN 150mm (vertikalen vtok, za cev DN 150mm - znotraj obj.), z zaščitno mrežico
Kot tip: tipski + el.ogrevan
* streha S2 - objekt kolesarnica</t>
  </si>
  <si>
    <t>Bitum.streha, vtočnik dvodelni
Dvodelni požiralnik za odvajanje spodnje drenažne vode 
Dimenzije: DN 150mm (horizontalen vtok, za cev DN 80mm - zunaj obj.), z zaščitno mrežico
Kot tip: tipski + el.ogrevan
* streha S2 - objekt garaža/stopnišče na streho</t>
  </si>
  <si>
    <t>Bitum.streha, preliv
 Kompletna izvedba vodoravnega izpusta (preliv).
* objekt: garaža (5kos) in kolesarnica (1kos)</t>
  </si>
  <si>
    <t>Lesena plošča (kot OSB) deb. 25mm
Širina: 20 cm
* podloga pokrivni kapi atike - objekt kolesarnica</t>
  </si>
  <si>
    <t>Lesena plošča (kot OSB) deb. 25mm
Širina: 40 cm
* podloga pokrivni kapi atike - objekt garaža</t>
  </si>
  <si>
    <t>Bitumenska streha, priključni ALU profil
Tip ALU profila: tipski, za zaključek HI na bet.steno</t>
  </si>
  <si>
    <t>Bitumenska streha, trikotna letev 5x5cm 
* streha S1 in S2</t>
  </si>
  <si>
    <t>Vertik.rob pohodne tople strehe, bitumenska
Vertikalni  rob višine:  do 75 cm 
Velja za postavko(e): vse
* streha S2: kolesarnica</t>
  </si>
  <si>
    <t>Vertik.rob pohodne tople strehe, bitumenska
Vertikalni  rob višine: do 125 cm 
Velja za postavko(e): vse
* streha S1: garaža</t>
  </si>
  <si>
    <t>Topla bitum. streha, za ekstenz. zazelenitev
Kritina za ekstenzivne zelene strehe ali zelene strehe z največjo debelino nasutja 25cm (nasutje v ločenih postavkah). 
Sestava:
• bitumenski osnovni premaz: (kot npr. BauderBIT BU-VP)
• Parna zapora: varjena, bitumenska  (kot npr. BauderFLEX DNK)
• Toplotna izolacija (opisana v lastni postavki)
• Zatesnitev iz polimernega bitumena, 2-slojna: spodnji sloj samolepilen kot npr. BauderTEC KSA DUO 35, zornji sloj odporen proti koreninam, varjen, kot npr. BauderSMARAGD
• Drsni sloj
• Zaščitni in drenažni sloj: poliestrski filc - 600g/m2, kot npr. BauderGREEN FSM 600 in HDPE čepasta folija kot npr. BauderGREEN DSE 40
* streha S2: garaža- stopnišče(35m2), kolesarnica (150m2)</t>
  </si>
  <si>
    <t>Topla bitum. streha, za ekstenz. zazelenitev
Kritina za ekstenzivne zelene strehe ali zelene strehe z največjo debelino nasutja 25cm (nasutje v ločenih postavkah). 
Sestava:
• bitumenski osnovni premaz: (kot npr. BauderBIT BU-VP)
• Parna zapora: varjena, bitumenska  (kot npr. BauderFLEX DNK)
• Toplotna izolacija (opisana v lastni postavki)
• Zatesnitev iz polimernega bitumena, 2-slojna: spodnji sloj samolepilen kot npr. BauderTEC KSA DUO 35, zornji sloj odporen proti koreninam, varjen, kot npr. BauderSMARAGD
• Drsni sloj
• Zaščitni in drenažni sloj: poliestrski filc - 600g/m2, kot npr. BauderGREEN FSM 600 in HDPE čepasta folija kot npr. BauderGREEN DSE 40
* streha S1 (streha s paneli FV): garaža</t>
  </si>
  <si>
    <t xml:space="preserve">Pritrditev/zaščita proti vetru/drsenjem za post. 21.03
Pritrditev in zavarovanje kritine na ravni strehi pred obremenitvami vetra in drsenjem izolacije. 
Zahteve in podatki: ekstenzivna zelena streha, na delu strehe so FV paneli </t>
  </si>
  <si>
    <t>Podatki o podlagi za postavke 21.03. 
Velja za postavko(e): vse
Podlaga: ravna betonska plošča</t>
  </si>
  <si>
    <t>Tankoslojni stropni omet - maltni nanos na TI-PB pl., zaglajen, višina do 3,2 m
* lepilna malta kot npr. Multipor lahka lepilna malta ali enakovredno</t>
  </si>
  <si>
    <t>Tankoslojni stenski omet- maltni nanos na TI-PB pl., zaglajen, višina do 3,2 m
* lepilna malta kot npr. Multipor lahka lepilna malta ali enakovredno</t>
  </si>
  <si>
    <t>Obloga bet.stropa s TI-PB pl., deb. 50mm, višina do 3,2 m
* plošče kot npr. Multipor tip M4 50 ali enakovredno</t>
  </si>
  <si>
    <t>Obloga bet.sten s TI-PB pl., deb. 50mm, višina do 3,2 m
* plošče kot npr. Multipor tip M4 50 ali enakovredno</t>
  </si>
  <si>
    <t>Doplačilo za betone v temeljih: dodatek za odpornost proti predoru vode v beton - razred PV-II, "bela kad"</t>
  </si>
  <si>
    <t xml:space="preserve">N-01.07.01.42B. </t>
  </si>
  <si>
    <t>Doplačilo za betone v temeljih: dodatek za proti krčenju betona "bela kad" - Betonu se dodajo dodatki za omejitev dviga hidratacijske temperature nad 70 stopinj, omejitev krčenja za 50% vrednosti dosežene po 28-ih dneh,</t>
  </si>
  <si>
    <t xml:space="preserve">N-01.07.02.40B. </t>
  </si>
  <si>
    <t>Doplačilo za betone v stenah: dodatek za proti krčenju betona "bela kad" - betonu se dodajo dodatki za omejitev dviga hidratacijske temperature nad 70 stopinj, omejitev krčenja za 50% vrednosti dosežene po 28-ih dneh,</t>
  </si>
  <si>
    <t xml:space="preserve">N-01.07.02.40C. </t>
  </si>
  <si>
    <t xml:space="preserve">N-01.07.02.40D. </t>
  </si>
  <si>
    <t xml:space="preserve">N-01.07.02.40E. </t>
  </si>
  <si>
    <t>Betonske temeljne plošče. V postavkah je navedena oznaka betona in debelina.
* op.: betoniranje tem./tal. plošče je potrebno izvesti po posameznih polj ("šahovnica"), kar je potrebno upoštevati v ceni na enoto</t>
  </si>
  <si>
    <t>Etažne plošče in konzolne plošče iz betona z ravno spodnjo površino. V postavkah je navedena oznaka betona in debelina plošče. Višina podpiranja do 3,2 m.
* op.: betoniranje  etažnih plošč je potrebno izvesti po posameznih polj ("šahovnica"), kar je potrebno upoštevati v ceni na enoto</t>
  </si>
  <si>
    <t xml:space="preserve">N-01.06.00.11C. </t>
  </si>
  <si>
    <t>Izdelava NGGO s strani IZV
* po potrebi - glej podsklop "01.06.00. IZBIRNA UVODNA DOLOČILA"</t>
  </si>
  <si>
    <t>Izdelava načrta gospodarjenja z gradbenimi odpadki (NGGO) s strani izvajalca, ki ga preda naročniku</t>
  </si>
  <si>
    <t>01.03.00.</t>
  </si>
  <si>
    <t>Izkop gradb.jame, 2.ktg., globine 0 -5 m
* material ni primeren ali ni predviden za ponovno uporabo na gradbišču</t>
  </si>
  <si>
    <t>Izkop gradb.jame, 3.ktg., globine 0 -5 m
* material je primeren oz. predviden za poovno uporabo na gradbišču</t>
  </si>
  <si>
    <t>Dp. k izkopu gradb.jame za skale 5.ktg.nad 0,1 do 10m3
Za izkop posameznih skal in kamnin 5. ktg
* ocena količine</t>
  </si>
  <si>
    <t>Fino planiranje dna gradbene jame 
Fino planiranje dna gradbene jame za temeljna tla in drugih površin.</t>
  </si>
  <si>
    <t>Izkop za temelje globine 0-1 m, 3,ktg
* poglobitev za temelj dvig.jaška;izkop</t>
  </si>
  <si>
    <t>Gramozni tampon pod temelji, Evd=40 MN/m2
Gramozni tampon za zamenjavo temeljnih tal.</t>
  </si>
  <si>
    <t>Brizgani beton, zaščita brežin, posebne zahteve
Posebne zahteve po projektu: bet. C25/30, deb.=15cm</t>
  </si>
  <si>
    <t>Mrežna armatura B500A, zaščita brežin, armatura do 4,0 kg/m2
* 1x MAG Q189 
Mrežna armatura za začasno zaščito brežin izkopa za čas gradnje po zahtevah statičnega računa, ki ga izdela izvajalec glede na dejanske geološke in druge razmere na terenu. Izdelava statičnega računa je zajeta v ceni brizganega betona.</t>
  </si>
  <si>
    <t>Organizacija  gradb.za geot.sidra, priprava in vzdrževanje
Kompletna priprava gradbišča in delovišča za izvedbo geotehničnih sider,  vzdrževanje ter zagotavljanje obratovanja ves čas gradnje.</t>
  </si>
  <si>
    <t xml:space="preserve">Organizacija  gradb.za geot.sidra, odstranitev
Odstranitev gradbišča za izvedbo geotehničnih sider vključuje odstranitev vse opreme, čiščenje in vzpostavitev površin v prvotno stanje ter odstranitev  vsega odpadnega materiala,  npr. nasip za utrditev platoja itd.) </t>
  </si>
  <si>
    <r>
      <t>Pasivna geot.sidra, nos. Fy</t>
    </r>
    <r>
      <rPr>
        <sz val="9"/>
        <rFont val="Arial"/>
        <family val="2"/>
        <charset val="238"/>
      </rPr>
      <t>≥</t>
    </r>
    <r>
      <rPr>
        <sz val="9"/>
        <rFont val="Calibri"/>
        <family val="2"/>
        <charset val="238"/>
      </rPr>
      <t>190kN,
dolžine: L=4,0m
tip sidra: samouvrtana (kot npr. IBO ali enakovredno), v rastru po projektu</t>
    </r>
  </si>
  <si>
    <t>Standardni preskus pasiv.zem. sider
Velja za postavke: ________</t>
  </si>
  <si>
    <t>Zasip za objekti, transp. z gradb,deponije, komprimiranje
Zasip z izbranim ustreznim materialom od izkopa (ne glede na vrsto materiala - vezljiv/zrnat/mešan), pripeljanim iz začasne deponije ali deponiranim ob gradbeni jami vključno s komprimiranjem, skladno s projektnimi zahtevami.</t>
  </si>
  <si>
    <t>Geotekstil teže 300g/m2
Vgradnja geotekstila kot filtrske plasti z izvedbo preklopov min. 20cm.</t>
  </si>
  <si>
    <t>Odvoz izkopa 2. in 3. ktg.
Faktor razrahljanosti je nad 1,15 do 1,25. 
Klasifikacija 17 05 04 - zemljina in kamenje</t>
  </si>
  <si>
    <t>Nakladanje in odvoz izkopa 2. in 3. ktg.
Faktor razrahljanosti je nad 1,15 do 1,25. 
Klasifikacija 17 05 04 - zemljina in kamenje</t>
  </si>
  <si>
    <t>01.03.00.11</t>
  </si>
  <si>
    <t>Naslednji podatki in navedbe glede načina izvajanja del  veljajo kot dogovorjene in so upoštevane v cenah na enote.</t>
  </si>
  <si>
    <t xml:space="preserve">01.03.00.11A. </t>
  </si>
  <si>
    <t xml:space="preserve">Osnovne značilnosti zemeljskih del poda naročnik
Naročnik zagotovi izvajalcu potrebne osnovne karakteristike tal in informacije glede odpadnega materiala (npr. rušenja, odvečnega izkopa, drugih odp.materialov) smiselno z veljavno zakonodajo, predpisi in uredbami, ki urejajo področje odlaganje odpadkov in gradbenih odpadkov, vključno z navedbo klasifikacije predvidenih odpadkov in primerno vrsto deponije (v primeru nedoločljivosti vrste odpadkov, se le-ta določi s pomočjo kemijske analize).
</t>
  </si>
  <si>
    <t xml:space="preserve">N-01.03.00.11C. </t>
  </si>
  <si>
    <t>Izdelava načrta gospodarjenja z gradbenimi odpadki (NGGO) s strani izvajalca, ki ga preda naročniku
NGGO zajema ravnanje in odstranitev odpadnega materiala:
- od zkopa (zemljina in kamnina)
- od rušenja (ruševin) ter demontiranega odpadnega materiala
- za vsa zemeljska in rušitvena dela ne glede v katerem sklopu popisa se nahajajo postavke (objekti, zunanji komunalni vodi in zunanja ureditev)</t>
  </si>
  <si>
    <t>Načrt gospodarjenja z gradbenimi odpadki (NGGO) zagotovi izvajalec (IZV): 
Izvajalec zagotovi-preda naročniku "Načrt gospodarjenja z gradbenimi odpadki (NGGO)" (skladno z Uredbo o ravnanju z odpadki, ki nastanejo pri gradbenih delih) - za izkopni material (izkop), v katerem je določen predviden način odlaganja in vsebovana navodila o ravnanju z odpadnim materialom. Po potrebi, IZV priloži tudi ustrezna dokazna poročila (z vsebovanimi kemijskimi analizami), glede vrst primesi in njihovega deleža v izkopanem materialu.
* v kolikor je potreben NGGO, izdelavo le-tega načrta izdela IZV - ceno poda v ločeni postavki v podsklopu "01.03.91. ODVOZ IZKOPANEGA MATERIALA" glavnega sklopa "1.1 GLAVNI OBJEKTI (garažna hiša in kolesarnica) - GO dela"</t>
  </si>
  <si>
    <t>01.03.00.21</t>
  </si>
  <si>
    <t>Naslednji podatki in navedbe glede načina izvajanja del  veljajo kot dogovorjeni in so upoštevane v cenah na enoto.</t>
  </si>
  <si>
    <t xml:space="preserve">01.03.00.21A. </t>
  </si>
  <si>
    <t xml:space="preserve">Rodovitna zemlja je last naročnika
Rodovitna zemlja (humus)  ostaja v lasti naročnika, četudi ni predvidena ponovna vgradnja na istem gradbišču. Vsako odvažanje rodovitne zemlje (po naročilu naročnika) ali začasno skladiščenje-deponiranje izven lokacije gradbišča, se dodatno obračuna (posebne postavke).
</t>
  </si>
  <si>
    <t>Tesnilni trak širine 20 cm, stene / stebri / grede
* vert. stiki AB opornega zidu</t>
  </si>
  <si>
    <t>Doplačilo za dobavo in vgradnjo inicijatorjev razpok v AB steni deb. 20cm
* tesnilne cevi (kot npr. Besaplast S3 ali enakovredno)</t>
  </si>
  <si>
    <t>Doplačilo za dobavo in vgradnjo inicijatorjev razpok v AB steni deb. 30cm
* tesnilne cevi (kot npr. Besaplast S1 ali enakovredno)</t>
  </si>
  <si>
    <t>Doplačilo za dobavo in vgradnjo inicijatorjev razpok v AB steni deb. 40cm
* tesnilne cevi (kot npr. Besaplast S23 ali enakovredno)</t>
  </si>
  <si>
    <t xml:space="preserve">Pomen krajšanih besed v tekstih:
- investitor - INV
- naročnik - NA
- izvajalec/pogodbenik - IZV
- načrt priprave-ureditve gradbišča - NUG
- načrt poteka in zaključka gradnje (terminski načrt) - TN
- elaborat analize tveganja (EAT)
</t>
  </si>
  <si>
    <t xml:space="preserve">Ponudnik/izvajalec se je dolžan seznaniti s projektno dokumentacijo DGD in PZI - načrti (grafični in tekstualni deli), katere sestavni del je tudi projektantskega popis del s količinami, vključno z vsemi detajli, shemami, elaborati in poročili (npr. EAT) in zahtevami v projektni dokumentaciji.
Ponudnik/izvajalec se je dolžan seznaniti z upravno odločbo (Gradbeno dovoljenje) in tudi z vsemi pogoji za gradnjo po danih soglasjih ter mnenjih s strani vseh pristojnih institucij (npr. ZVKDS, ARSO,..) ter podjetij za upravljanje javne infrastrukture, ki so navedeni v gradbenem dovoljenju in so spremljajoči del projektne dokumentacije DGD in PZI!
Vse navedene pogoje in predvidene zahtevane ukrepe pri gradnji je izvajalec dolžan upoštevati in izvesti pri gradnji kar mora ponudnik/izvajalec upoštevati-zajeti v ponudbeni ceni!
</t>
  </si>
  <si>
    <t xml:space="preserve">Ograditev gradbišča s kontroliranimi dostopi/izstopi: 
&gt; zaščitna ograja višine min. 2m, vključno z vrati za kontrolirane dostope/izstope (uvozi/izvozi na gradbišče). V skladu z zahtevami naročnika mora biti polnilo ograja iz pločevine ("polna ograja");
&gt; IZV je zadolžen za to, da se vsem družbam, ki opravljajo dela na zadevnem gradbenem projektu, omogoči nemoten dostop ali obvoz v času opravljanja svojega dela;
&gt; Odpiranje in zapiranje gradbišča ali gradbišča v pripravi izven delovnega časa se vračuna v enotni strošek;
</t>
  </si>
  <si>
    <t>Površina, vroče pocinkana in premazana s praškom
Izvedba površin/-e vroče pocinkana in premazana s praškom (neobdelana površina).
Se tiče postavk/-e: vse
* zaščita za okoljski razred C3: sistem DUPLEX na izvedeno vroče cinkanje: prašno lakiranje in barvanje (sloj 1: temeljni nanos s prašno barvo na osnovi epoksidne smole, približno 60 µm; 2: nanos z vremensko odporno poliestrsko prašno barvo 100 µm; SIST EN ISO 12944)
Velja za postavke: vse postavke</t>
  </si>
  <si>
    <t xml:space="preserve">Vroče cinkanje jeklenih konstrukcij
Se tiče postavk/-e: za vse postavke
*  vroče cinkanje (2,1–4,2 µm/leto; SIST EN ISO 12944), zaščita za razred C3, </t>
  </si>
  <si>
    <t>Profil do 40 kg/m
Oznaka/-e delov: UPN80, IPE100, UPE100, HEA180
Zahtevani razred izvedbe (namesto standardnega razreda izvedbe EXC2): EXC2
* nosilni profili za rešetke (v trafo postaji in instalacijskih prostorih, jaških), vključnos sidrnimi ploščami in pritrdilnim/sidrnim materialom</t>
  </si>
  <si>
    <t>Pomen krajšanih besed v tekstih:
- investitor - INV
- naročnik - NA
- izvajalec/pogodbenik - IZV
- načrt priprave-ureditve gradbišča - NUG
- načrt poteka in zaključka gradnje (terminski načrt) - TN
- elaborat analize tveganja (EAT)</t>
  </si>
  <si>
    <t>2.1.1</t>
  </si>
  <si>
    <t>2.1.2</t>
  </si>
  <si>
    <t>2.1.3</t>
  </si>
  <si>
    <t>2.1.4</t>
  </si>
  <si>
    <t>2.1.3.1</t>
  </si>
  <si>
    <t>2.1.5</t>
  </si>
  <si>
    <t>2.1.5.1</t>
  </si>
  <si>
    <t>2.1.5.2</t>
  </si>
  <si>
    <t>2.1.6</t>
  </si>
  <si>
    <t>2.1.6.1</t>
  </si>
  <si>
    <t>2.1.7</t>
  </si>
  <si>
    <t>2.1.7.1</t>
  </si>
  <si>
    <t>2.1.7.2</t>
  </si>
  <si>
    <t>2.1.8</t>
  </si>
  <si>
    <t>2.1.8.1</t>
  </si>
  <si>
    <t>2.1.9</t>
  </si>
  <si>
    <t>2.1.9.1</t>
  </si>
  <si>
    <t>2.1.10</t>
  </si>
  <si>
    <t>2.1.10.1</t>
  </si>
  <si>
    <t>2.1.11</t>
  </si>
  <si>
    <t>2.1.11.1</t>
  </si>
  <si>
    <t>2.1.12</t>
  </si>
  <si>
    <t>2.1.13</t>
  </si>
  <si>
    <t>2.1.14</t>
  </si>
  <si>
    <t>2.1.14.1</t>
  </si>
  <si>
    <t>2.1.15</t>
  </si>
  <si>
    <t>2.1.15.1</t>
  </si>
  <si>
    <t>2.1.15.2</t>
  </si>
  <si>
    <t>2.1.15.3</t>
  </si>
  <si>
    <t>2.1.15.4</t>
  </si>
  <si>
    <t>2.1.15.5</t>
  </si>
  <si>
    <t>2.1.16</t>
  </si>
  <si>
    <t>2.1.16.1</t>
  </si>
  <si>
    <t>2.1.16.2</t>
  </si>
  <si>
    <t>2.1.16.3</t>
  </si>
  <si>
    <t>2.1.16.4</t>
  </si>
  <si>
    <t>2.1.16.5</t>
  </si>
  <si>
    <t>2.1.16.6</t>
  </si>
  <si>
    <t>2.1.17</t>
  </si>
  <si>
    <t>2.1.17.1</t>
  </si>
  <si>
    <t>2.1.18</t>
  </si>
  <si>
    <t>2.1.18.1</t>
  </si>
  <si>
    <t>2.1.19</t>
  </si>
  <si>
    <t>2.1.19.1</t>
  </si>
  <si>
    <t>2.1.20</t>
  </si>
  <si>
    <t xml:space="preserve">Antikorozijsko zaščito (AKZ) jeklenih konstrukcij in elementov/izdelkov je potrebno zajeti v ceni postavk, pri tem je potrebno upoštevati:
- AKZ mora ustrezati predpisanemu korozijskemu razredu okolja, za zunanje elemente najmanj C3, za notranje pa C1 oz. C2. Pri določitvi ustrezne zaščite in debeline zaščitnih slojev se upošteva  SIST EN ISO 12944 za izbran razred okolja in navodila ter postopke proizvajalca premaza.
- sistemi AKZ (vroče cinkanje, barvanje ali kombinacija obeh - sistem "Duplex") se morajo izvajati skladno z zadnje veljavnimi standadi, ki urejajo posamezno področje izvedbe AKZ in pri tem voditi ustrezno dokumentacijo o zagotavljanju kakovosti. V sistemu AKZ morajo biti postopki predpriprave in izvajanja usklajeni ter materiali ustrezno kompatibilni. 
- izvedbo ustreznega čiščenje in priprave površine.
- vsi jekleni elementi, ki se ščitijo z nanosom vročega cinka (vroče cinkanje) se morajo izvajati skladno s standardom SIST EN ISO 1461:2009. Elementi oz. konstrukcije morajo biti pripravljene v skladu s standardom SIST EN ISO 14713-(deli 1 do 3). 
- v primerih, ko je poleg vročega cinkanja jeklenih elementov oz. izdelkov predvideno tudi dodaten pokrivni nanos barve (sistem "Duplex"), se smatra, da se le-ta izvede po metodi mokrega barvanja v delavnici (izjemoma naknadno na mestu vgradnje elementa). Pocinkane površine (z ustrezno predpripravo) se premaže s temeljnim in končnim premazom, po pogojih in postopkih, proizvajalca premaza. Ton barve (po RAL lestvici) jeklenih elementov in izdelkov mora biti skladen po specifikaciji v arhitekturnem načrtu.
</t>
  </si>
  <si>
    <t>01.02.18.02</t>
  </si>
  <si>
    <t>Odstranitev betonskih robnikov ne glede na debelino robnika, vključno z obbetoniranjem in betonsko podlago  z debelino do 10 cm. Kot podatek je navedena višina robnika.</t>
  </si>
  <si>
    <t>01.02.18.02A</t>
  </si>
  <si>
    <t>Odst. robnikov višine do 25cm
Mineralni gradbeni odpadni material 0,1 t/m</t>
  </si>
  <si>
    <t>01.02.18</t>
  </si>
  <si>
    <t>RUŠITVENA DELA PRI ZUNANJI UREDITVI</t>
  </si>
  <si>
    <t>01.02.18.06</t>
  </si>
  <si>
    <t>Odstranitev (odst.) majhnih kamnitih ali sestavljenih kamnitih tlakovcev v pasovih in obrob tlakovanih površin,  vključno z odstranitvijo podlage peska ali malte debeline do 8 cm. Tlakovci so iz naravnega kamna ali betona.</t>
  </si>
  <si>
    <t>01.02.18.06B</t>
  </si>
  <si>
    <t>Ruš. majhnih tlakovcev, stiki zaliti s cem.malto 
Zapolnjenje fuge s cementno malto.
Mineralni gradbeni odpadni material 0,55 t/m2</t>
  </si>
  <si>
    <t>01.02.18.19</t>
  </si>
  <si>
    <t>Odstranitev stebričkov (drogov) za razne oznake (npr. za smerokaze, prometne znake, reklamne panoje ipd.) do zunanjega premera 10 cm, brez razlike v dolžini.</t>
  </si>
  <si>
    <t>01.02.18.19A</t>
  </si>
  <si>
    <t>Demontaža stebrička iz cevi do 10cm
Odstraniti (izštemanje) stebriča iz betonskega temelja ter deponiranje v območju gradbišča za ponovno uporabo.  Odstranitev preostalega gradbenega odpadnega materiala.</t>
  </si>
  <si>
    <t>01.02.18.19B</t>
  </si>
  <si>
    <t>Odstranitev stebrička iz cevi do 10cm z odrezom
Odrezati najmanj 10 cm pod nivojem okoliškega terena. 
Kovinski odpadki 0,02 t/kos</t>
  </si>
  <si>
    <t>01.02.18.19C</t>
  </si>
  <si>
    <t>Rušenje stebrička do 10 cm vključno s temeljem
Rušenje stebrička vključno s temeljem. 
Kovinski odpadki 0,02 t/kos</t>
  </si>
  <si>
    <t>N-01.02.18.25</t>
  </si>
  <si>
    <t xml:space="preserve">Odstranitev obst. ograj ter vrat in zapornic, z vsemi potrebnimi deli ter odvozom in deponiranjem materiala </t>
  </si>
  <si>
    <t>N-01.02.18.25.01A</t>
  </si>
  <si>
    <t xml:space="preserve">komplet odstranitev </t>
  </si>
  <si>
    <t>kpl</t>
  </si>
  <si>
    <t>N-01.02.18.26</t>
  </si>
  <si>
    <t xml:space="preserve">Odstranitev obst. elementov komunlane infrastrukture, z vsemi potrebnimi deli ter odvozom in deponiranjem materiala </t>
  </si>
  <si>
    <t>N-01.02.18.26.01A</t>
  </si>
  <si>
    <t>01.02.26</t>
  </si>
  <si>
    <t>RUŠENJE ASFALTA</t>
  </si>
  <si>
    <t>01.02.26.11</t>
  </si>
  <si>
    <t>Rušenje (ruš.) asfalta na pločnikih in povoznih površinah. (rezanje robov je v ločeni postavki).
Kot podatek je navedena debelina asfalta.</t>
  </si>
  <si>
    <t>01.02.26.11B</t>
  </si>
  <si>
    <t>Ruš. asfalta deb. nad 6-10cm
Asfaltni odpadek 0,25 t/m2</t>
  </si>
  <si>
    <t>01.02.26.13</t>
  </si>
  <si>
    <t>Ravno rezanje robov asfaltnih oblog, brez razlike če je znotraj ali zunaj stavbe (brez rušenja površin), vključno z odstranjevanjem odpadnega gradbenega materiala. Kot podatek je navedena debeline asfaltne obloge.</t>
  </si>
  <si>
    <t>01.02.26.13B</t>
  </si>
  <si>
    <t>Ravno rezanje  asfalta deb. nad 6-10cm</t>
  </si>
  <si>
    <r>
      <rPr>
        <b/>
        <sz val="9"/>
        <rFont val="Calibri"/>
        <family val="2"/>
        <charset val="238"/>
      </rPr>
      <t>Uvodne opombe - glej:</t>
    </r>
    <r>
      <rPr>
        <sz val="9"/>
        <rFont val="Calibri"/>
        <family val="2"/>
        <charset val="238"/>
      </rPr>
      <t xml:space="preserve">
- SODMOS_00_Kazalo_Uvodna pojasnila in določila
- SODMOS za vrsto/skupino del: 01.13. "ZUNANJA UREDITEV"
- SODMOS za vsako podskupino v predmetni vrsti/skupini del in morebitne dodatne opise uvodnih opomb v samem popisu</t>
    </r>
  </si>
  <si>
    <t>01.13.01</t>
  </si>
  <si>
    <t>POVRŠINSKI ODKOP, IZKOPI IN NASIPI</t>
  </si>
  <si>
    <t>01.13.01.01</t>
  </si>
  <si>
    <t>Izkop vrhnje plasti tal - zemlja, humus, travna ruša, ipd.</t>
  </si>
  <si>
    <t xml:space="preserve">01.13.01.01C. </t>
  </si>
  <si>
    <t xml:space="preserve">Površinski izkop v debelini do 30 cm s travno rušo
Površinski izkop plodna  zemlje (travna ruša, humus) z odmetom ali   odrivom na stran z začasnim deponiranjem v območju gradbišča. Obračuna se po odstranjeni površini. </t>
  </si>
  <si>
    <t>01.13.01.11</t>
  </si>
  <si>
    <t>Izkop za zunanjo ureditev z odvozom na stalno deponijo z vsemi stroški deponiranja. Izkop po profilih iz projekta. Kot podatek je navedena kategorija izkopa.</t>
  </si>
  <si>
    <t xml:space="preserve">01.13.01.11B. </t>
  </si>
  <si>
    <t>Izkop v 3. in 4. ktg z odvozom</t>
  </si>
  <si>
    <t>01.13.11.</t>
  </si>
  <si>
    <t>PRIPRAVA PODLAGE</t>
  </si>
  <si>
    <t>01.13.11.01</t>
  </si>
  <si>
    <t>Priprava podlage spodnjega ustroja v nekamnitem terenu</t>
  </si>
  <si>
    <t xml:space="preserve">01.13.11.01A. </t>
  </si>
  <si>
    <t>Priprava podlage pod pohod. in koles. površinami</t>
  </si>
  <si>
    <t xml:space="preserve">01.13.11.01B. </t>
  </si>
  <si>
    <t>Priprava podlage pod voznimi površinami</t>
  </si>
  <si>
    <t>01.13.12.</t>
  </si>
  <si>
    <t>NEVEZANI SPODNJI NOSILNI SLOJI</t>
  </si>
  <si>
    <t>01.13.12.01</t>
  </si>
  <si>
    <t>Nevezani spodnji nosilni sloji pod pohodnimi in kolesarskimi površinami iz kamnitega materiala. Kot podatek je navedena debelina sloja.</t>
  </si>
  <si>
    <t xml:space="preserve">01.13.12.01B. </t>
  </si>
  <si>
    <t>Nevezana spod. nosilna plast 30-60 cm, pohod. površine</t>
  </si>
  <si>
    <t>01.13.12.02</t>
  </si>
  <si>
    <t>Nevezani spodnji nosilni sloji pod voznimi površinami iz kamnitega materiala. Kot podatek je navedena debelina sloja.</t>
  </si>
  <si>
    <t xml:space="preserve">01.13.12.02B. </t>
  </si>
  <si>
    <t>Nevezana spod. nosilna plast 30-60 cm, vozne površine</t>
  </si>
  <si>
    <t>01.13.13.</t>
  </si>
  <si>
    <t>NEVEZANI ZGORNJI NOSILNI SLOJI</t>
  </si>
  <si>
    <t>01.13.13.01</t>
  </si>
  <si>
    <t>Nevezani zgornji nosilni sloji pod pohodnimi in kolesarskimi površinami iz kamnitega materiala. Kot podatek je navedena debelina sloja.</t>
  </si>
  <si>
    <t xml:space="preserve">N-01.13.13.01E. </t>
  </si>
  <si>
    <t>Nevezana zgor. nosilna plast 25 cm, pohod. površine</t>
  </si>
  <si>
    <t>01.13.13.02</t>
  </si>
  <si>
    <t>Nevezani zgornji nosilni sloji pod voznimi površinami iz kamnitega materiala. Kot podatek je navedena debelina sloja.</t>
  </si>
  <si>
    <t xml:space="preserve">N-01.13.13.02E. </t>
  </si>
  <si>
    <t>Nevezana zgor. nosilna plast 25 cm, vozne površine</t>
  </si>
  <si>
    <t>01.13.17.</t>
  </si>
  <si>
    <t>ASFALTI</t>
  </si>
  <si>
    <t>01.13.17.02</t>
  </si>
  <si>
    <t>Bitumenski nosilni sloji za vozne površine (vozišča).</t>
  </si>
  <si>
    <t xml:space="preserve">N-01.13.17.02M. </t>
  </si>
  <si>
    <t>AC22nosil base 50/70 A4 vozišče 8 cm</t>
  </si>
  <si>
    <t>01.13.17.04</t>
  </si>
  <si>
    <t>Bitumenski nosilni krovni sloji za pločnike, pešpoti in kolesarske poti (pločnik).</t>
  </si>
  <si>
    <t xml:space="preserve">N-01.13.17.04D. </t>
  </si>
  <si>
    <t>AC11nosil/pokr surf 70/10 A5 pločnik 4 cm</t>
  </si>
  <si>
    <t>01.13.17.05</t>
  </si>
  <si>
    <t>Bitumenski nosilni krovni sloji za vozišče ali odstavni pas (vozišče).</t>
  </si>
  <si>
    <t xml:space="preserve">N-01.13.17.05D. </t>
  </si>
  <si>
    <t>AC11nosil/pokr surf 50/70 A4 vozišče 4 cm</t>
  </si>
  <si>
    <t>01.13.41.</t>
  </si>
  <si>
    <t>PRIPRAVLJALNA DELA ZA ASFALTERSKA DELA</t>
  </si>
  <si>
    <t>01.13.41.02</t>
  </si>
  <si>
    <t>Predhodni obrizg z bitumensko emulzijo, vključno z zaščitnimi ukrepi pred onesnaženjem. (Npr. pri vidnih površinah robnikov, smernikov, okoliškega terena itd.).</t>
  </si>
  <si>
    <t xml:space="preserve">01.13.41.02B. </t>
  </si>
  <si>
    <t>Predhodni obrizg z bitumensko emulzijo
S polimerno modificirano bitumensko emulzijo</t>
  </si>
  <si>
    <t>01.13.61.</t>
  </si>
  <si>
    <t>ROBNIKI</t>
  </si>
  <si>
    <t>01.13.61.01</t>
  </si>
  <si>
    <t>Beton za polaganje robnikov (podlaga (temelj), obbetoniranje in stransko opiranje). Kot podatek je navedena trdnost betona.</t>
  </si>
  <si>
    <t xml:space="preserve">01.13.61.01C. </t>
  </si>
  <si>
    <t>Beton za robnike, C16/20 , opaž, izkop
Vključno z izkopom in opažem. Odstranjevanje odvečne izkopane zemlje z odvozom ter postavitev, podpiranje in odstranitev opažev so vključeni v ceno na enoto.</t>
  </si>
  <si>
    <t>01.13.61.17</t>
  </si>
  <si>
    <t>Betonski robniki na betonski podlagi (beton je upoštevan v ločeni postavki), ravno polaganje.</t>
  </si>
  <si>
    <t xml:space="preserve">01.13.61.17C. </t>
  </si>
  <si>
    <t>Betonski robniki 15/25  na bet.podlagi, ravni</t>
  </si>
  <si>
    <t>01.13.61.18</t>
  </si>
  <si>
    <t>Doplačilo k betonskim robnikom, ravno polaganje</t>
  </si>
  <si>
    <t xml:space="preserve">01.13.61.18A. </t>
  </si>
  <si>
    <t>Dp.k bet.robnikom za polaganje v krivini
Doplačilo za polaganje v krivini s polmer do 10 m.</t>
  </si>
  <si>
    <t>01.13.61.22</t>
  </si>
  <si>
    <t>Betonski vrtni robniki na betonski podlagi (beton je upoštevan v ločeni postavki), ravno polaganje</t>
  </si>
  <si>
    <t xml:space="preserve">01.13.61.22A. </t>
  </si>
  <si>
    <t>Betonski robniki 8/20 na bet.podlagi, ravni</t>
  </si>
  <si>
    <t>N-01.13.70.</t>
  </si>
  <si>
    <t>TAKTILNE OZNAKE</t>
  </si>
  <si>
    <t>N-01.13.70.01</t>
  </si>
  <si>
    <t>Taktilne oznake iz betonskih plošč, na podlago iz betona, nanos protiprašne emulzije, stiki so zapolnjeni s trajnoelastično zmesjo</t>
  </si>
  <si>
    <t>N-01.13.70.01A</t>
  </si>
  <si>
    <t>opozorilnime (čepaste) bet. Plošče dim. 30/30/8cm</t>
  </si>
  <si>
    <t>N-01.13.72.</t>
  </si>
  <si>
    <t>OGRAJE, ZAPORNICE, VRATA, STEBRIČKI</t>
  </si>
  <si>
    <t>N-01.13.72.01</t>
  </si>
  <si>
    <t>Polna panelna ograja, komplet s stebri in betonskimi temelji, vključno z vsemi potrebnimi zemeljskimi deli</t>
  </si>
  <si>
    <t>N-01.13.72.01A</t>
  </si>
  <si>
    <t>panelna ograja, višine 2,2 m, temelji fi 60 cm, l=80 cm</t>
  </si>
  <si>
    <t>N-01.13.72.01B</t>
  </si>
  <si>
    <t>vrata širine 90 cm za polno panelno ograjo višine 2,2 m</t>
  </si>
  <si>
    <t>N-01.13.72.02</t>
  </si>
  <si>
    <t>Mrežasta panelna ograja, komplet s stebri in betonskimi temelji, vključno z vsemi potrebnimi zemeljskimi deli</t>
  </si>
  <si>
    <t>N-01.13.72.02A</t>
  </si>
  <si>
    <t>N-01.13.72.02B</t>
  </si>
  <si>
    <t>vrata širine 90 cm za mrežasto panelno ograjo višine 2,2 m</t>
  </si>
  <si>
    <t>N-01.13.72.03</t>
  </si>
  <si>
    <t>Avtomatska zapornica, s kontrolo pristopa, komplet z vsemi potrebnimi elementi in z vsemi potrebnimi deli</t>
  </si>
  <si>
    <t>N-01.13.72.03A</t>
  </si>
  <si>
    <t xml:space="preserve">zapornica, l= 3,25 m, </t>
  </si>
  <si>
    <t>N-01.13.72.03B</t>
  </si>
  <si>
    <t xml:space="preserve">zapornica, l= 3,5 m, </t>
  </si>
  <si>
    <t>N-01.13.72.03C</t>
  </si>
  <si>
    <t xml:space="preserve">zapornica, l= 4 m, </t>
  </si>
  <si>
    <t>N-01.13.72.04</t>
  </si>
  <si>
    <t>Drsna vrata komplet z vsemi potrebnimi elementi in z vsemi potrebnimi deli</t>
  </si>
  <si>
    <t>N-01.13.72.04A</t>
  </si>
  <si>
    <t>drsna vrata, l= 5,25 m, s kontrolo pristopa in ogrevanimi tirnicami</t>
  </si>
  <si>
    <t>N-01.13.72.04B</t>
  </si>
  <si>
    <t>drsan ograja, l=4,90 m, ogrevana tirnica</t>
  </si>
  <si>
    <t>N-01.13.72.04C</t>
  </si>
  <si>
    <t>drsna vrata, l= 4,0 m</t>
  </si>
  <si>
    <t>N-01.13.72.05</t>
  </si>
  <si>
    <t>Triko - vrtljiva vrata s kontrolo pristopa</t>
  </si>
  <si>
    <t>N-01.13.72.05A</t>
  </si>
  <si>
    <t>vrata fi 1m</t>
  </si>
  <si>
    <t>N-01.13.72.06</t>
  </si>
  <si>
    <t>Potopni inox stebriček</t>
  </si>
  <si>
    <t>N-01.13.72.06A</t>
  </si>
  <si>
    <t>stebriček fi 27,5 cm, l=70 cm (dvignjeni del), gl. za vgradnjo 120 cm + betonska cev fi 60 cm</t>
  </si>
  <si>
    <t>N-01.13.72.07</t>
  </si>
  <si>
    <t>Betonski konfin</t>
  </si>
  <si>
    <t>N-01.13.72.07A</t>
  </si>
  <si>
    <t>konfin fi 50 cm, l=50 cm, sidran</t>
  </si>
  <si>
    <t>N-01.13.75.</t>
  </si>
  <si>
    <t>KANALETE</t>
  </si>
  <si>
    <t>N-01.13.75.01</t>
  </si>
  <si>
    <t>N-01.13.75.01A</t>
  </si>
  <si>
    <t>Odtočne kanalete kot npr. Aco Monoblock RD 100, monolitna rešetka D400 ali enakovredno</t>
  </si>
  <si>
    <t>N-01.13.75.01B</t>
  </si>
  <si>
    <t>Odtočne kanalete kot npr. Aco Multiline  V100, ltž rešetka C250 ali enakovredno</t>
  </si>
  <si>
    <t>N-01.13.75.01C</t>
  </si>
  <si>
    <t>Odtočne kanalete kot npr. Aco Xtdrain V400, vročecinkana rešetka B125 ali enakovredno</t>
  </si>
  <si>
    <t>N-01.13.75.01D</t>
  </si>
  <si>
    <t>Odtočne kanalete kot npr. Aco Multiline Seal IN V150, + ACO Combipoint ltž rešetka C250 ali enakovredno</t>
  </si>
  <si>
    <t>N-01.13.76.</t>
  </si>
  <si>
    <t>AB TLAKI</t>
  </si>
  <si>
    <t>N-01.13.76.01</t>
  </si>
  <si>
    <t>Izvedba AB tlakov debeline do 30 cm, komplet z armaturo in opaži, metličenjem</t>
  </si>
  <si>
    <t>N-01.13.76.01A</t>
  </si>
  <si>
    <t>Podložni beton C12/15 (debeline do 5 cm)</t>
  </si>
  <si>
    <t>N-01.13.76.01B</t>
  </si>
  <si>
    <t>Beton C30/37 XC4, XD3, XF4, D16, N</t>
  </si>
  <si>
    <t>N-01-51.04</t>
  </si>
  <si>
    <t>TALNE OZNAČBE</t>
  </si>
  <si>
    <t>N-01-51.04.01</t>
  </si>
  <si>
    <t xml:space="preserve">N-01-51.04.01A. </t>
  </si>
  <si>
    <t xml:space="preserve">N-01-51.04.01B. </t>
  </si>
  <si>
    <t xml:space="preserve">N-01-51.04.01C. </t>
  </si>
  <si>
    <t xml:space="preserve">N-01-51.04.01D. </t>
  </si>
  <si>
    <t xml:space="preserve">rdeča neprekinjena črta širine 20 cm </t>
  </si>
  <si>
    <t xml:space="preserve">N-01-51.04.01E. </t>
  </si>
  <si>
    <t xml:space="preserve">N-01-51.04.01F. </t>
  </si>
  <si>
    <t>bela neprekinjena črta širine 50 cm (STOP črta)</t>
  </si>
  <si>
    <t xml:space="preserve">N-01-51.04.01G. </t>
  </si>
  <si>
    <t xml:space="preserve">N-01-51.04.01H. </t>
  </si>
  <si>
    <t>oznake z belo barvo velikosti 1,1 do 2,0 m2</t>
  </si>
  <si>
    <t xml:space="preserve">N-01-51.04.01I. </t>
  </si>
  <si>
    <t xml:space="preserve">N-01-51.04.01J. </t>
  </si>
  <si>
    <t>površinske označbe z belo barvo (razne površine, prehodi za pešce, napisi)</t>
  </si>
  <si>
    <t xml:space="preserve">N-01-51.04.01K. </t>
  </si>
  <si>
    <t xml:space="preserve">N-01-51.04.01L. </t>
  </si>
  <si>
    <t>označbe grbine (trikotniki) z rumeno barvo</t>
  </si>
  <si>
    <t xml:space="preserve">N-01-51.04.01M. </t>
  </si>
  <si>
    <t xml:space="preserve">N-01-51.04.01N. </t>
  </si>
  <si>
    <t>označba intervencijske poti- kpl</t>
  </si>
  <si>
    <t>N-01-51.05</t>
  </si>
  <si>
    <t xml:space="preserve">PROMETNI ZNAKI </t>
  </si>
  <si>
    <t>N-01-51.05.01</t>
  </si>
  <si>
    <t>Dobava in montaža prometnih znakov in tabel, vključno z vsemi nosilnimi elementi ter pritrdilnim in vijačnim materialom, stebrom, temeljem ter vsemi zemeljskimi deli, v skladu s tabelo prometnih znakov po načrtu</t>
  </si>
  <si>
    <t>N-01-51.05.01A</t>
  </si>
  <si>
    <t>prometni znak;
* znak 2102 "Stop znak"; dim., 400/400 mm, (RA2)</t>
  </si>
  <si>
    <t>N-01-51.05.01B</t>
  </si>
  <si>
    <t>prometni znak;
* znak 2101 "Križišče s prednostno cesto"; dim., 600/600 mm, (RA2)</t>
  </si>
  <si>
    <t>N-01-51.05.01C</t>
  </si>
  <si>
    <t>prometni znak;
* znak 2101 "Križišče s prednostno cesto"; dim., 450/450 mm, (RA2)
* znak 2301-1 "Obvezna smer - desno"; dim., fi 300 mm, (RA2)</t>
  </si>
  <si>
    <t>N-01-51.05.01D</t>
  </si>
  <si>
    <t>prometni znak;
* znak 2101 "Križišče s prednostno cesto"; dim., 450/450 mm, (RA2)
* znak 4101 "Dopolnilna tabla"; dim, 450/200 mm, (RA2)</t>
  </si>
  <si>
    <t>N-01-51.05.01E</t>
  </si>
  <si>
    <t>prometni znak;
* znak 2102 "Stop znak"; dim., 400/400 mm, (RA2)
* znak 3504-1 "Dopolnilna tabla"; dim, 400/400 mm, (RA2)</t>
  </si>
  <si>
    <t>N-01-51.05.01F</t>
  </si>
  <si>
    <t>N-01-51.05.01G</t>
  </si>
  <si>
    <t>prometni znak;
* znak 2407 "Obvezna smer"; dim., 300/300 mm, (RA2)</t>
  </si>
  <si>
    <t>N-01-51.05.01H</t>
  </si>
  <si>
    <t>prometni znak;
* znak 2441 "Parkirno mesto"; dim., 300/300 mm, (RA2)
* znak 4306 "Dopolnilna tabla"; dim, 300/150 mm, (RA2)</t>
  </si>
  <si>
    <t>N-01-51.05.01I</t>
  </si>
  <si>
    <t>prometno ogledalo
* 11401-1 "okroglo prometno ogledalo"; fi 600 mm</t>
  </si>
  <si>
    <t>N-01-51.05.02</t>
  </si>
  <si>
    <t>Dobava in montaža prometnih znakov in tabel, vključno z vsemi nosilnimi elementi ter pritrdilnim in vijačnim materialom, pritrditev na obstoječe stebre, drogove, objekt, v skladu s tabelo prometnih znakov po načrtu</t>
  </si>
  <si>
    <t>N-01-51.05.02A</t>
  </si>
  <si>
    <t>N-01-51.05.02B</t>
  </si>
  <si>
    <t>N-01-51.05.02C</t>
  </si>
  <si>
    <t>prometni znak;
* znak 3504-1 "Potopni stebriček"; dim, 400/400 mm, (RA2)</t>
  </si>
  <si>
    <t>N-01-51.05.02D</t>
  </si>
  <si>
    <t>prometni znak;
* znak 2302 "Obvezna smer"; dim., fi 300 mm, (RA2)</t>
  </si>
  <si>
    <t>N-01-51.05.03</t>
  </si>
  <si>
    <t>Prestavitev obst. prometnih znakov in tabel, vključno z vsemi nosilnimi elementi ter pritrdilnim in vijačnim materialom, pritrditev na obstoječe stebre, drogove, objekt, v skladu s tabelo prometnih znakov po načrtu</t>
  </si>
  <si>
    <t>N-01-51.05.03A</t>
  </si>
  <si>
    <t>N-01-51.05.03B</t>
  </si>
  <si>
    <t>prometni znak;
* znak 2232,2: fi 600 mm</t>
  </si>
  <si>
    <t>prometni znak;
* znak 4101: 600/200 mm</t>
  </si>
  <si>
    <t>N-01.13.80.</t>
  </si>
  <si>
    <t>N-01.13.80.01</t>
  </si>
  <si>
    <t>Dobava jeklenega droga (kandelabra) za javno razsvetljavo, z izdelavo temelja in vgradnjo droga (kandelaber). Temelj je izdelan iz podložnega betona C12/15, pokončne betonske cevi D=80cm, zalite z betonom C25/30, XC2, vključno z uvodno cevjo DN 110mm za kable in obdelavo na vrhu temelja, po detajlu iz načrta</t>
  </si>
  <si>
    <t>izvedba kompl.temelja za drog po osn.opisu in vgradnja droga
* za javno razsvetljavo</t>
  </si>
  <si>
    <t>Odtočne kanalete po detajlu iz projekta, vključuje  rešetko, čelne stranice s priključkom za cev ali brez, montažne elemente z odtokom in priključkom za odtočne sisteme, obbetoniranje, izdelavo temeljev oz temeljne AB plošče, stikovanj z asfaltom, betonom...
*  posamezne kanalete so vgrajene v oz. na betonsko ploščo rampe in dovozov v objektu</t>
  </si>
  <si>
    <t xml:space="preserve">N-01.07.03.48C. </t>
  </si>
  <si>
    <t>Izvedba utora / reže v ploščah/stopnicah, velikost odprtine 0,1 - 0,5 m2, velikost utora / reže A ≤ 0,05 m2
* utor preseka 15/30cm</t>
  </si>
  <si>
    <t>01.07.21.03</t>
  </si>
  <si>
    <t>Tesnilni trakovi za delovne stike z vgradnjo v beton (znotraj prereza ali na zunanji strani konstrukcije), za tesnitev delovnih stikov pri betonskih / AB temeljih in talnih konstrukcijah (tem. / tal. kon.). Za posamezno navedeno širino velja odstopanje +/– 2 cm. V postavki je navedena širina traku.</t>
  </si>
  <si>
    <t xml:space="preserve">01.07.21.03A. </t>
  </si>
  <si>
    <t>Tesnilni trak širine 20cm - tem. / tal. kon.
* stik med tem.pl. in AB zasutih stenah (tesnilni trak kot npr. Pentaflex KB 167, vklj.s pritrdilnim Pentaflex nosilcem 1kos/1m1 ali enakovredno)</t>
  </si>
  <si>
    <t>Dilatacijski stiki v ploščah
V medetažnih ploščah
* med park.hišo in kolesarnico</t>
  </si>
  <si>
    <t>Doplačilo za dilatacije, medetažne plošče, izolacijske plošče d = 50 mm
* med park.hišo in kolesarnico</t>
  </si>
  <si>
    <t>Dilatacijski stiki v ploščah, po detajlu iz načrta
V medetažnih ploščah
* plošča rampe, glej nagrt GK, risba FD.SL.0002</t>
  </si>
  <si>
    <t>N-01.07.21.32</t>
  </si>
  <si>
    <t xml:space="preserve">N-01.07.21.32A. </t>
  </si>
  <si>
    <t>Dilatacijski stiki v medetažnih ploščah, rezanje betona in izvedba dilatacijskega stika, po načrtu. Obračuna se dolžina dilatacije.</t>
  </si>
  <si>
    <t>Dobava tipskega jekl. droga (kandelabra), sv.viš. 4,5m
* za JR; kot npr. tip SCHRADER ALTRA 3, barva RAL 7043</t>
  </si>
  <si>
    <t>1.1.1</t>
  </si>
  <si>
    <t>1.1.2</t>
  </si>
  <si>
    <t>1.1.3</t>
  </si>
  <si>
    <t>1.1.3.1</t>
  </si>
  <si>
    <t>1.1.13.1</t>
  </si>
  <si>
    <t>1.1.4</t>
  </si>
  <si>
    <t>1.1.4.1</t>
  </si>
  <si>
    <t>1.1.5</t>
  </si>
  <si>
    <t>1.1.5.1</t>
  </si>
  <si>
    <t>1.1.6</t>
  </si>
  <si>
    <t>1.1.6.1</t>
  </si>
  <si>
    <t>1.1.7</t>
  </si>
  <si>
    <t>1.1.7.1</t>
  </si>
  <si>
    <t>1.1.8</t>
  </si>
  <si>
    <t>1.1.9.1</t>
  </si>
  <si>
    <t>1.1.9</t>
  </si>
  <si>
    <t>1.1.9.2</t>
  </si>
  <si>
    <t>1.1.10</t>
  </si>
  <si>
    <t>1.1.10.1</t>
  </si>
  <si>
    <t>1.1.12.1</t>
  </si>
  <si>
    <t>1.1.11</t>
  </si>
  <si>
    <t>1.1.11.1</t>
  </si>
  <si>
    <t>1.1.11.2</t>
  </si>
  <si>
    <t>1.1.12</t>
  </si>
  <si>
    <t>1.1.13</t>
  </si>
  <si>
    <t>1.1.14</t>
  </si>
  <si>
    <t>1.1.14.1</t>
  </si>
  <si>
    <t>1.1.15</t>
  </si>
  <si>
    <t>1.1.15.1</t>
  </si>
  <si>
    <t>1.1.16</t>
  </si>
  <si>
    <t>1.1.16.1</t>
  </si>
  <si>
    <t>1.1.17</t>
  </si>
  <si>
    <t>1.1.17.1</t>
  </si>
  <si>
    <t>1.1.18</t>
  </si>
  <si>
    <t>1.1.18.1</t>
  </si>
  <si>
    <t>1.1.19</t>
  </si>
  <si>
    <t>1.1.19.1</t>
  </si>
  <si>
    <t>1.1.19.2</t>
  </si>
  <si>
    <t>1.1.20</t>
  </si>
  <si>
    <t>1.1.20.1</t>
  </si>
  <si>
    <t>1.1.21</t>
  </si>
  <si>
    <t>1.1.21.1</t>
  </si>
  <si>
    <t>2.1.21</t>
  </si>
  <si>
    <t>2.1.21.1</t>
  </si>
  <si>
    <t>2.1.21.2</t>
  </si>
  <si>
    <t>2.1.21.3</t>
  </si>
  <si>
    <t>2.1.21.4</t>
  </si>
  <si>
    <t>2.1.21.5</t>
  </si>
  <si>
    <t>2.1.21.6</t>
  </si>
  <si>
    <t>2.1.22</t>
  </si>
  <si>
    <t>2.1.22.1</t>
  </si>
  <si>
    <t>2.1.23</t>
  </si>
  <si>
    <t>2.1.23.1</t>
  </si>
  <si>
    <t>2.1.24</t>
  </si>
  <si>
    <t>2.1.24.1</t>
  </si>
  <si>
    <t>2.1.24.2</t>
  </si>
  <si>
    <t>2.1.24.3</t>
  </si>
  <si>
    <t>2.1.24.4</t>
  </si>
  <si>
    <t>2.1.25</t>
  </si>
  <si>
    <t>2.1.25.1</t>
  </si>
  <si>
    <t>2.1.26</t>
  </si>
  <si>
    <t>2.1.26.1</t>
  </si>
  <si>
    <t>2.1.27</t>
  </si>
  <si>
    <t>2.1.27.1</t>
  </si>
  <si>
    <t>2.1.28</t>
  </si>
  <si>
    <t>2.1.28.1</t>
  </si>
  <si>
    <t>2.1.29</t>
  </si>
  <si>
    <t>2.1.29.1</t>
  </si>
  <si>
    <t>2.1.30</t>
  </si>
  <si>
    <t>3.1.20</t>
  </si>
  <si>
    <t>2.1.30.1</t>
  </si>
  <si>
    <t>2.1.31</t>
  </si>
  <si>
    <t>2.1.31.1</t>
  </si>
  <si>
    <t>2.1.31.2</t>
  </si>
  <si>
    <t>2.1.31.3</t>
  </si>
  <si>
    <t>2.1.32</t>
  </si>
  <si>
    <t>2.1.32.1</t>
  </si>
  <si>
    <t>2.1.32.2</t>
  </si>
  <si>
    <t>2.1.32.3</t>
  </si>
  <si>
    <t>2.1.32.4</t>
  </si>
  <si>
    <t>2.1.33</t>
  </si>
  <si>
    <t>2.1.33.1</t>
  </si>
  <si>
    <t>2.1.34</t>
  </si>
  <si>
    <t>2.1.34.1</t>
  </si>
  <si>
    <t>2.1.35</t>
  </si>
  <si>
    <t>2.1.35.1</t>
  </si>
  <si>
    <t>2.1.36</t>
  </si>
  <si>
    <t>2.1.36.1</t>
  </si>
  <si>
    <t>2.1.37</t>
  </si>
  <si>
    <t>3.1.36</t>
  </si>
  <si>
    <t>3.1.36.1</t>
  </si>
  <si>
    <t>2.1.37.1</t>
  </si>
  <si>
    <t>2.1.38</t>
  </si>
  <si>
    <t>2.1.38.1</t>
  </si>
  <si>
    <t>2.1.39</t>
  </si>
  <si>
    <t>2.1.39.1</t>
  </si>
  <si>
    <t>2.1.40</t>
  </si>
  <si>
    <t>2.1.40.1</t>
  </si>
  <si>
    <t>2.1.40.2</t>
  </si>
  <si>
    <t>2.1.41</t>
  </si>
  <si>
    <t>2.1.41.1</t>
  </si>
  <si>
    <t>2.1.42</t>
  </si>
  <si>
    <t>2.1.42.1</t>
  </si>
  <si>
    <t>2.1.43</t>
  </si>
  <si>
    <t>2.1.43.1</t>
  </si>
  <si>
    <t>2.1.43.2</t>
  </si>
  <si>
    <t>2.1.44</t>
  </si>
  <si>
    <t>2.1.44.1</t>
  </si>
  <si>
    <t>2.1.45</t>
  </si>
  <si>
    <t>1.1.45</t>
  </si>
  <si>
    <t>2.1.45.1</t>
  </si>
  <si>
    <t>2.1.45.2</t>
  </si>
  <si>
    <t>Barva za 23.64
Barva: sistem DUPLEX na izvedeno vroče cinkanje: mokro barvanje (sloj 1: temeljni nanos z barvo na osnovi epoksidne smole, približno 60 µm; 2: nanos z vremensko odporno poliestrsko barvo 100 µm; SIST EN ISO 12944
Velja za postavke: vse postavke</t>
  </si>
  <si>
    <t>2.1.46</t>
  </si>
  <si>
    <t>2.1.46.1</t>
  </si>
  <si>
    <t>2.1.47</t>
  </si>
  <si>
    <t>2.1.47.1</t>
  </si>
  <si>
    <t>2.1.47.2</t>
  </si>
  <si>
    <t>2.1.47.3</t>
  </si>
  <si>
    <t>2.1.48.1</t>
  </si>
  <si>
    <t>2.1.48.2</t>
  </si>
  <si>
    <t>1.1.22</t>
  </si>
  <si>
    <t>1.1.22.1</t>
  </si>
  <si>
    <t>1.1.23</t>
  </si>
  <si>
    <t>1.1.23.1</t>
  </si>
  <si>
    <t>1.1.24</t>
  </si>
  <si>
    <t>1.1.24.1</t>
  </si>
  <si>
    <t>1.1.25</t>
  </si>
  <si>
    <t>1.1.25.1</t>
  </si>
  <si>
    <t>1.1.26</t>
  </si>
  <si>
    <t>1.1.26.1</t>
  </si>
  <si>
    <t>1.1.27</t>
  </si>
  <si>
    <t>1.1.27.1</t>
  </si>
  <si>
    <t>1.1.28</t>
  </si>
  <si>
    <t>1.1.28.1</t>
  </si>
  <si>
    <t>1.1.29</t>
  </si>
  <si>
    <t>1.1.30</t>
  </si>
  <si>
    <t>1.1.30.1</t>
  </si>
  <si>
    <t>1.1.30.2</t>
  </si>
  <si>
    <t>1.1.31</t>
  </si>
  <si>
    <t>1.1.31.1</t>
  </si>
  <si>
    <t>1.1.31.2</t>
  </si>
  <si>
    <t>1.1.32</t>
  </si>
  <si>
    <t>1.1.33</t>
  </si>
  <si>
    <t>1.1.34</t>
  </si>
  <si>
    <t>1.1.34.1</t>
  </si>
  <si>
    <t>1.1.34.2</t>
  </si>
  <si>
    <t>1.1.34.3</t>
  </si>
  <si>
    <t>1.1.34.4</t>
  </si>
  <si>
    <t>1.1.34.5</t>
  </si>
  <si>
    <t>1.1.34.6</t>
  </si>
  <si>
    <t>1.1.34.7</t>
  </si>
  <si>
    <t>1.1.34.8</t>
  </si>
  <si>
    <t>1.1.34.9</t>
  </si>
  <si>
    <t>1.1.34.10</t>
  </si>
  <si>
    <t>1.1.35</t>
  </si>
  <si>
    <t>1.1.35.1</t>
  </si>
  <si>
    <t>1.1.36</t>
  </si>
  <si>
    <t>1.1.36.1</t>
  </si>
  <si>
    <t>1.1.37.1</t>
  </si>
  <si>
    <t>1.1.37</t>
  </si>
  <si>
    <t>1.1.37.2</t>
  </si>
  <si>
    <t>1.1.37.3</t>
  </si>
  <si>
    <t>1.1.37.4</t>
  </si>
  <si>
    <t>1.1.38</t>
  </si>
  <si>
    <t>1.1.38.1</t>
  </si>
  <si>
    <t>1.1.76.1</t>
  </si>
  <si>
    <t>1.1.38.2</t>
  </si>
  <si>
    <t>1.1.38.3</t>
  </si>
  <si>
    <t>1.1.38.4</t>
  </si>
  <si>
    <t>1.1.38.5</t>
  </si>
  <si>
    <t>1.1.38.6</t>
  </si>
  <si>
    <t>1.1.39</t>
  </si>
  <si>
    <t>1.1.39.1</t>
  </si>
  <si>
    <t>1.1.39.2</t>
  </si>
  <si>
    <t>1.1.40</t>
  </si>
  <si>
    <t>1.1.40.1</t>
  </si>
  <si>
    <t>1.1.40.2</t>
  </si>
  <si>
    <t>1.1.41</t>
  </si>
  <si>
    <t>1.1.41.1</t>
  </si>
  <si>
    <t>1.1.42</t>
  </si>
  <si>
    <t>1.1.43</t>
  </si>
  <si>
    <t>1.1.44</t>
  </si>
  <si>
    <t>1.1.44.1</t>
  </si>
  <si>
    <t>1.1.44.2</t>
  </si>
  <si>
    <t>1.1.44.3</t>
  </si>
  <si>
    <t>1.1.44.4</t>
  </si>
  <si>
    <t>1.1.44.5</t>
  </si>
  <si>
    <t>1.1.44.6</t>
  </si>
  <si>
    <t>1.1.44.7</t>
  </si>
  <si>
    <t>1.1.44.8</t>
  </si>
  <si>
    <t>1.1.44.9</t>
  </si>
  <si>
    <t>1.1.44.10</t>
  </si>
  <si>
    <t>1.1.44.11</t>
  </si>
  <si>
    <t>1.1.45.1</t>
  </si>
  <si>
    <t>1.1.45.2</t>
  </si>
  <si>
    <t>1.1.45.3</t>
  </si>
  <si>
    <t>1.1.45.4</t>
  </si>
  <si>
    <t>1.1.45.5</t>
  </si>
  <si>
    <t>1.1.46</t>
  </si>
  <si>
    <t>1.1.46.1</t>
  </si>
  <si>
    <t>1.1.46.2</t>
  </si>
  <si>
    <t>1.1.46.3</t>
  </si>
  <si>
    <t>1.1.46.4</t>
  </si>
  <si>
    <t>1.1.47</t>
  </si>
  <si>
    <t>1.1.47.1</t>
  </si>
  <si>
    <t>1.1.47.2</t>
  </si>
  <si>
    <t>1.1.47.3</t>
  </si>
  <si>
    <t>1.1.47.4</t>
  </si>
  <si>
    <t>1.1.48</t>
  </si>
  <si>
    <t>1.1.48.1</t>
  </si>
  <si>
    <t>1.1.49</t>
  </si>
  <si>
    <t>1.1.49.1</t>
  </si>
  <si>
    <t>1.1.49.2</t>
  </si>
  <si>
    <t>1.1.49.3</t>
  </si>
  <si>
    <t>1.1.49.4</t>
  </si>
  <si>
    <t>1.1.49.5</t>
  </si>
  <si>
    <t>1.1.49.6</t>
  </si>
  <si>
    <t>1.1.49.7</t>
  </si>
  <si>
    <t>1.1.49.8</t>
  </si>
  <si>
    <t>1.1.50</t>
  </si>
  <si>
    <t>1.1.50.1</t>
  </si>
  <si>
    <t>1.1.50.2</t>
  </si>
  <si>
    <t>1.1.50.3</t>
  </si>
  <si>
    <t>1.1.51</t>
  </si>
  <si>
    <t>1.1.51.1</t>
  </si>
  <si>
    <t>1.1.52</t>
  </si>
  <si>
    <t>1.1.52.1</t>
  </si>
  <si>
    <t>1.1.52.2</t>
  </si>
  <si>
    <t>1.1.52.3</t>
  </si>
  <si>
    <t>1.1.52.4</t>
  </si>
  <si>
    <t>1.1.52.5</t>
  </si>
  <si>
    <t>1.1.53</t>
  </si>
  <si>
    <t>1.1.53.1</t>
  </si>
  <si>
    <t>1.1.54</t>
  </si>
  <si>
    <t>1.1.54.1</t>
  </si>
  <si>
    <t>1.1.54.2</t>
  </si>
  <si>
    <t>1.1.55</t>
  </si>
  <si>
    <t>1.1.55.1</t>
  </si>
  <si>
    <t>1.1.55.2</t>
  </si>
  <si>
    <t>1.1.55.3</t>
  </si>
  <si>
    <t>1.1.55.4</t>
  </si>
  <si>
    <t>1.1.55.5</t>
  </si>
  <si>
    <t>1.1.55.6</t>
  </si>
  <si>
    <t>1.1.56</t>
  </si>
  <si>
    <t>1.1.56.1</t>
  </si>
  <si>
    <t>1.1.56.2</t>
  </si>
  <si>
    <t>1.1.56.3</t>
  </si>
  <si>
    <t>1.1.56.4</t>
  </si>
  <si>
    <t>1.1.56.5</t>
  </si>
  <si>
    <t>1.1.56.6</t>
  </si>
  <si>
    <t>1.1.57</t>
  </si>
  <si>
    <t>1.1.57.1</t>
  </si>
  <si>
    <t>1.1.57.2</t>
  </si>
  <si>
    <t>1.1.57.3</t>
  </si>
  <si>
    <t>1.1.57.4</t>
  </si>
  <si>
    <t>1.1.57.5</t>
  </si>
  <si>
    <t>1.1.58</t>
  </si>
  <si>
    <t>1.1.58.1</t>
  </si>
  <si>
    <t>1.1.58.2</t>
  </si>
  <si>
    <t>1.1.58.3</t>
  </si>
  <si>
    <t>1.1.59</t>
  </si>
  <si>
    <t>1.1.59.1</t>
  </si>
  <si>
    <t>1.1.59.2</t>
  </si>
  <si>
    <t>1.1.60</t>
  </si>
  <si>
    <t>1.1.60.1</t>
  </si>
  <si>
    <t>1.1.61</t>
  </si>
  <si>
    <t>1.1.61.1</t>
  </si>
  <si>
    <t>1.1.61.2</t>
  </si>
  <si>
    <t>1.1.62</t>
  </si>
  <si>
    <t>1.1.62.1</t>
  </si>
  <si>
    <t>1.1.63</t>
  </si>
  <si>
    <t>1.1.63.1</t>
  </si>
  <si>
    <t>1.1.63.2</t>
  </si>
  <si>
    <t>1.1.64</t>
  </si>
  <si>
    <t>1.1.64.1</t>
  </si>
  <si>
    <t>1.1.64.2</t>
  </si>
  <si>
    <t>1.1.65</t>
  </si>
  <si>
    <t>1.1.65.1</t>
  </si>
  <si>
    <t>1.1.66</t>
  </si>
  <si>
    <t>1.1.66.1</t>
  </si>
  <si>
    <t>1.1.67</t>
  </si>
  <si>
    <t>1.1.67.1</t>
  </si>
  <si>
    <t>1.1.68</t>
  </si>
  <si>
    <t>1.1.68.1</t>
  </si>
  <si>
    <t>1.1.69</t>
  </si>
  <si>
    <t>1.1.69.1</t>
  </si>
  <si>
    <t>1.1.69.2</t>
  </si>
  <si>
    <t>1.1.70</t>
  </si>
  <si>
    <t>1.1.71</t>
  </si>
  <si>
    <t>1.1.71.1</t>
  </si>
  <si>
    <t>1.1.72</t>
  </si>
  <si>
    <t>1.1.72.1</t>
  </si>
  <si>
    <t>1.1.73</t>
  </si>
  <si>
    <t>1.1.73.1</t>
  </si>
  <si>
    <t>1.1.74</t>
  </si>
  <si>
    <t>1.1.74.1</t>
  </si>
  <si>
    <t>1.1.75</t>
  </si>
  <si>
    <t>1.1.76</t>
  </si>
  <si>
    <t>1.1.76.2</t>
  </si>
  <si>
    <t>1.1.77</t>
  </si>
  <si>
    <t>1.1.77.1</t>
  </si>
  <si>
    <t>1.1.77.2</t>
  </si>
  <si>
    <t>1.1.78</t>
  </si>
  <si>
    <t>1.1.78.1</t>
  </si>
  <si>
    <t>1.1.78.2</t>
  </si>
  <si>
    <t>1.1.79</t>
  </si>
  <si>
    <t>1.1.79.1</t>
  </si>
  <si>
    <t>1.1.80</t>
  </si>
  <si>
    <t>1.1.80.1</t>
  </si>
  <si>
    <t>1.1.81</t>
  </si>
  <si>
    <t>1.1.81.1</t>
  </si>
  <si>
    <t>1.1.81.2</t>
  </si>
  <si>
    <t>1.1.82</t>
  </si>
  <si>
    <t>1.1.82.1</t>
  </si>
  <si>
    <t>1.1.82.2</t>
  </si>
  <si>
    <t>1.1.82.3</t>
  </si>
  <si>
    <t>1.1.82.4</t>
  </si>
  <si>
    <t>1.1.83</t>
  </si>
  <si>
    <t>1.1.83.1</t>
  </si>
  <si>
    <t>1.1.83.2</t>
  </si>
  <si>
    <t>N-01.21.06.40A.</t>
  </si>
  <si>
    <t>N-01.21.06.40C.</t>
  </si>
  <si>
    <t>1.1.84</t>
  </si>
  <si>
    <t>1.1.84.1</t>
  </si>
  <si>
    <t>1.1.85</t>
  </si>
  <si>
    <t>1.1.85.1</t>
  </si>
  <si>
    <t>1.1.85.2</t>
  </si>
  <si>
    <t>1.1.86</t>
  </si>
  <si>
    <t>1.1.87</t>
  </si>
  <si>
    <t>1.1.87.1</t>
  </si>
  <si>
    <t>1.1.88</t>
  </si>
  <si>
    <t>1.1.88.1</t>
  </si>
  <si>
    <t>1.1.88.2</t>
  </si>
  <si>
    <t>1.1.89</t>
  </si>
  <si>
    <t>1.1.89.1</t>
  </si>
  <si>
    <t>1.1.90</t>
  </si>
  <si>
    <t>1.1.90.1</t>
  </si>
  <si>
    <t>1.1.91</t>
  </si>
  <si>
    <t>1.1.91.1</t>
  </si>
  <si>
    <t>1.1.92</t>
  </si>
  <si>
    <t>1.1.92.1</t>
  </si>
  <si>
    <t>1.1.93</t>
  </si>
  <si>
    <t>1.1.93.1</t>
  </si>
  <si>
    <t>1.1.94</t>
  </si>
  <si>
    <t>1.1.94.1</t>
  </si>
  <si>
    <t>1.1.94.2</t>
  </si>
  <si>
    <t>1.1.94.3</t>
  </si>
  <si>
    <t>1.1.95</t>
  </si>
  <si>
    <t>1.1.95.1</t>
  </si>
  <si>
    <t>1.1.95.2</t>
  </si>
  <si>
    <t>1.1.96</t>
  </si>
  <si>
    <t>1.1.96.1</t>
  </si>
  <si>
    <t>1.1.96.2</t>
  </si>
  <si>
    <t>1.1.97</t>
  </si>
  <si>
    <t>1.1.97.1</t>
  </si>
  <si>
    <t>1.1.98</t>
  </si>
  <si>
    <t>1.1.98.1</t>
  </si>
  <si>
    <t>1.1.98.2</t>
  </si>
  <si>
    <t>1.1.99</t>
  </si>
  <si>
    <t>1.1.99.1</t>
  </si>
  <si>
    <t>1.1.100</t>
  </si>
  <si>
    <t>1.1.100.1</t>
  </si>
  <si>
    <t>1.1.101</t>
  </si>
  <si>
    <t>1.1.101.1</t>
  </si>
  <si>
    <t>1.1.101.2</t>
  </si>
  <si>
    <t>1.1.101.3</t>
  </si>
  <si>
    <t>1.1.101.4</t>
  </si>
  <si>
    <t>1.1.102</t>
  </si>
  <si>
    <t>1.1.103</t>
  </si>
  <si>
    <t>1.1.128</t>
  </si>
  <si>
    <t>1.1.102.1</t>
  </si>
  <si>
    <t>1.1.103.1</t>
  </si>
  <si>
    <t>1.1.128.1</t>
  </si>
  <si>
    <t>1.1.130.1</t>
  </si>
  <si>
    <t>1.1.104</t>
  </si>
  <si>
    <t>1.1.104.1</t>
  </si>
  <si>
    <t>1.1.104.2</t>
  </si>
  <si>
    <t>1.1.105</t>
  </si>
  <si>
    <t>1.1.105.1</t>
  </si>
  <si>
    <t>1.1.105.2</t>
  </si>
  <si>
    <t>1.1.106</t>
  </si>
  <si>
    <t>1.1.106.1</t>
  </si>
  <si>
    <t>1.1.106.2</t>
  </si>
  <si>
    <t>1.1.107</t>
  </si>
  <si>
    <t>1.1.108</t>
  </si>
  <si>
    <t>1.1.108.1</t>
  </si>
  <si>
    <t>1.1.109</t>
  </si>
  <si>
    <t>1.1.109.1</t>
  </si>
  <si>
    <t>1.1.110</t>
  </si>
  <si>
    <t>1.1.110.1</t>
  </si>
  <si>
    <t>1.1.110.2</t>
  </si>
  <si>
    <t>1.1.110.3</t>
  </si>
  <si>
    <t>1.1.110.4</t>
  </si>
  <si>
    <t>1.1.111</t>
  </si>
  <si>
    <t>1.1.111.1</t>
  </si>
  <si>
    <t>1.1.112</t>
  </si>
  <si>
    <t>1.1.112.1</t>
  </si>
  <si>
    <t>1.1.113</t>
  </si>
  <si>
    <t>1.1.113.1</t>
  </si>
  <si>
    <t>1.1.113.2</t>
  </si>
  <si>
    <t>1.1.114</t>
  </si>
  <si>
    <t>1.1.115</t>
  </si>
  <si>
    <t>1.1.115.1</t>
  </si>
  <si>
    <t>1.1.116</t>
  </si>
  <si>
    <t>1.1.116.1</t>
  </si>
  <si>
    <t>1.1.116.2</t>
  </si>
  <si>
    <t>1.1.116.3</t>
  </si>
  <si>
    <t>1.1.116.4</t>
  </si>
  <si>
    <t>1.1.116.5</t>
  </si>
  <si>
    <t>1.1.116.6</t>
  </si>
  <si>
    <t>1.1.116.7</t>
  </si>
  <si>
    <t>1.1.117</t>
  </si>
  <si>
    <t>1.1.118</t>
  </si>
  <si>
    <t>1.1.119</t>
  </si>
  <si>
    <t>1.1.119.1</t>
  </si>
  <si>
    <t>1.1.119.2</t>
  </si>
  <si>
    <t>1.1.120</t>
  </si>
  <si>
    <t>1.1.120.1</t>
  </si>
  <si>
    <t>1.1.121</t>
  </si>
  <si>
    <t>1.1.121.1</t>
  </si>
  <si>
    <t>1.1.122</t>
  </si>
  <si>
    <t>1.1.122.1</t>
  </si>
  <si>
    <t>1.1.123</t>
  </si>
  <si>
    <t>1.1.123.1</t>
  </si>
  <si>
    <t>1.1.124</t>
  </si>
  <si>
    <t>1.1.124.1</t>
  </si>
  <si>
    <t>1.1.124.2</t>
  </si>
  <si>
    <t>1.1.125</t>
  </si>
  <si>
    <t>1.1.125.1</t>
  </si>
  <si>
    <t>1.1.126</t>
  </si>
  <si>
    <t>1.1.126.1</t>
  </si>
  <si>
    <t>1.1.127</t>
  </si>
  <si>
    <t>1.1.127.1</t>
  </si>
  <si>
    <t>1.1.127.2</t>
  </si>
  <si>
    <t>1.1.127.3</t>
  </si>
  <si>
    <t>1.1.128.2</t>
  </si>
  <si>
    <t>1.1.129</t>
  </si>
  <si>
    <t>1.1.129.1</t>
  </si>
  <si>
    <t>1.1.130</t>
  </si>
  <si>
    <t>1.1.130.2</t>
  </si>
  <si>
    <t>1.1.130.3</t>
  </si>
  <si>
    <t>1.1.130.4</t>
  </si>
  <si>
    <t>1.1.130.5</t>
  </si>
  <si>
    <t>1.1.130.6</t>
  </si>
  <si>
    <t>1.1.130.7</t>
  </si>
  <si>
    <t>1.1.130.8</t>
  </si>
  <si>
    <t>1.1.130.9</t>
  </si>
  <si>
    <t>1.1.130.10</t>
  </si>
  <si>
    <t>1.1.131</t>
  </si>
  <si>
    <t>1.1.131.1</t>
  </si>
  <si>
    <t>1.1.131.2</t>
  </si>
  <si>
    <t>1.1.131.3</t>
  </si>
  <si>
    <t>1.1.131.4</t>
  </si>
  <si>
    <t>1.1.131.5</t>
  </si>
  <si>
    <t>1.1.131.6</t>
  </si>
  <si>
    <t>1.1.131.7</t>
  </si>
  <si>
    <t xml:space="preserve">prometni znak;
* znak 2101 "Križišče s prednostno cesto" 
* znak 2301-2 "Obvezna smer - levo" </t>
  </si>
  <si>
    <t xml:space="preserve">prometni znak;
* znak 2438-3 "ParkirIšče" </t>
  </si>
  <si>
    <t xml:space="preserve">prometni znak;
* znak 2441 "Parkirno mesto" </t>
  </si>
  <si>
    <t xml:space="preserve">prometni znak;
* znak 3118 "Polnilna postaja za električna vozila" </t>
  </si>
  <si>
    <t>prometno ogledalo
* 11201-1 "okroglo prometno ogledalo"</t>
  </si>
  <si>
    <t>obvestilne table, velikost do 0,50 m2
* table IZVOZ, UVOZ, oznaka ETAŽE</t>
  </si>
  <si>
    <t>1.1.132</t>
  </si>
  <si>
    <t>1.1.132.1</t>
  </si>
  <si>
    <t>1.1.132.2</t>
  </si>
  <si>
    <t>1.1.133</t>
  </si>
  <si>
    <t>1.1.133.1</t>
  </si>
  <si>
    <t>1.1.134</t>
  </si>
  <si>
    <t>1.1.134.1</t>
  </si>
  <si>
    <t>1.1.135</t>
  </si>
  <si>
    <t>1.1.135.1</t>
  </si>
  <si>
    <t>3.1.1</t>
  </si>
  <si>
    <t>3.1.2</t>
  </si>
  <si>
    <t>3.1.2.1</t>
  </si>
  <si>
    <t>3.1.3</t>
  </si>
  <si>
    <t>3.1.3.1</t>
  </si>
  <si>
    <t>3.1.4</t>
  </si>
  <si>
    <t>3.1.4.1</t>
  </si>
  <si>
    <t>3.1.5</t>
  </si>
  <si>
    <t>3.1.5.1</t>
  </si>
  <si>
    <t>3.1.6</t>
  </si>
  <si>
    <t>3.1.6.1</t>
  </si>
  <si>
    <t>3.1.6.2</t>
  </si>
  <si>
    <t>3.1.6.3</t>
  </si>
  <si>
    <t>3.1.7</t>
  </si>
  <si>
    <t>3.1.7.1</t>
  </si>
  <si>
    <t>3.1.8</t>
  </si>
  <si>
    <t>3.1.8.1</t>
  </si>
  <si>
    <t>3.1.9</t>
  </si>
  <si>
    <t>3.1.9.1</t>
  </si>
  <si>
    <t>3.1.10</t>
  </si>
  <si>
    <t>3.1.10.1</t>
  </si>
  <si>
    <t>3.1.11</t>
  </si>
  <si>
    <t>3.1.11.1</t>
  </si>
  <si>
    <t>3.1.12</t>
  </si>
  <si>
    <t>3.1.12.1</t>
  </si>
  <si>
    <t>3.1.12.2</t>
  </si>
  <si>
    <t>3.1.13</t>
  </si>
  <si>
    <t>3.1.13.1</t>
  </si>
  <si>
    <t>3.1.13.2</t>
  </si>
  <si>
    <t>3.1.14</t>
  </si>
  <si>
    <t>3.1.14.1</t>
  </si>
  <si>
    <t>3.1.15</t>
  </si>
  <si>
    <t>3.1.15.1</t>
  </si>
  <si>
    <t>3.1.15.2</t>
  </si>
  <si>
    <t>3.1.15.3</t>
  </si>
  <si>
    <t>3.1.15.4</t>
  </si>
  <si>
    <t>3.1.16</t>
  </si>
  <si>
    <t>3.1.16.1</t>
  </si>
  <si>
    <t>3.1.16.2</t>
  </si>
  <si>
    <t>3.1.16.3</t>
  </si>
  <si>
    <t>3.1.16.4</t>
  </si>
  <si>
    <t>3.1.16.5</t>
  </si>
  <si>
    <t>3.1.16.6</t>
  </si>
  <si>
    <t>3.1.16.7</t>
  </si>
  <si>
    <t>3.1.16.8</t>
  </si>
  <si>
    <t>3.1.17</t>
  </si>
  <si>
    <t>3.1.17.1</t>
  </si>
  <si>
    <t>3.1.18</t>
  </si>
  <si>
    <t>3.1.18.1</t>
  </si>
  <si>
    <t>3.1.18.2</t>
  </si>
  <si>
    <t>3.1.19</t>
  </si>
  <si>
    <t>3.1.19.1</t>
  </si>
  <si>
    <t>3.1.19.2</t>
  </si>
  <si>
    <t>3.1.19.3</t>
  </si>
  <si>
    <t>3.1.20.1</t>
  </si>
  <si>
    <t>3.1.20.2</t>
  </si>
  <si>
    <t>3.1.20.3</t>
  </si>
  <si>
    <t>3.1.20.4</t>
  </si>
  <si>
    <t>3.1.20.5</t>
  </si>
  <si>
    <t>3.1.21</t>
  </si>
  <si>
    <t>3.1.21.1</t>
  </si>
  <si>
    <t>3.1.21.2</t>
  </si>
  <si>
    <t>3.1.21.3</t>
  </si>
  <si>
    <t>3.1.21.4</t>
  </si>
  <si>
    <t>3.1.22</t>
  </si>
  <si>
    <t>3.1.22.1</t>
  </si>
  <si>
    <t>3.1.23</t>
  </si>
  <si>
    <t>3.1.23.1</t>
  </si>
  <si>
    <t>3.1.23.2</t>
  </si>
  <si>
    <t>3.1.24</t>
  </si>
  <si>
    <t>3.1.24.1</t>
  </si>
  <si>
    <t>3.1.25</t>
  </si>
  <si>
    <t>3.1.25.1</t>
  </si>
  <si>
    <t>3.1.26</t>
  </si>
  <si>
    <t>3.1.26.1</t>
  </si>
  <si>
    <t>3.1.27</t>
  </si>
  <si>
    <t>3.1.27.1</t>
  </si>
  <si>
    <t>3.1.27.2</t>
  </si>
  <si>
    <t>3.1.27.3</t>
  </si>
  <si>
    <t>3.1.28</t>
  </si>
  <si>
    <t>3.1.28.1</t>
  </si>
  <si>
    <t>3.1.38.1</t>
  </si>
  <si>
    <t>3.1.28.2</t>
  </si>
  <si>
    <t>3.1.28.3</t>
  </si>
  <si>
    <t>3.1.28.4</t>
  </si>
  <si>
    <t>3.1.28.5</t>
  </si>
  <si>
    <t>3.1.29</t>
  </si>
  <si>
    <t>3.1.29.1</t>
  </si>
  <si>
    <t>3.1.29.2</t>
  </si>
  <si>
    <t>3.1.30</t>
  </si>
  <si>
    <t>3.1.30.1</t>
  </si>
  <si>
    <t>3.1.30.2</t>
  </si>
  <si>
    <t>3.1.30.3</t>
  </si>
  <si>
    <t>3.1.30.4</t>
  </si>
  <si>
    <t>3.1.30.5</t>
  </si>
  <si>
    <t>3.1.30.6</t>
  </si>
  <si>
    <t>3.1.30.7</t>
  </si>
  <si>
    <t>3.1.30.8</t>
  </si>
  <si>
    <t>3.1.30.9</t>
  </si>
  <si>
    <t>3.1.30.10</t>
  </si>
  <si>
    <t>3.1.31</t>
  </si>
  <si>
    <t>3.1.31.1</t>
  </si>
  <si>
    <t>3.1.31.2</t>
  </si>
  <si>
    <t>3.1.31.3</t>
  </si>
  <si>
    <t>3.1.31.4</t>
  </si>
  <si>
    <t>3.1.32</t>
  </si>
  <si>
    <t>3.1.32.1</t>
  </si>
  <si>
    <t>3.1.33</t>
  </si>
  <si>
    <t>3.1.33.1</t>
  </si>
  <si>
    <t>3.1.33.2</t>
  </si>
  <si>
    <t>3.1.34</t>
  </si>
  <si>
    <t>3.1.34.1</t>
  </si>
  <si>
    <t>3.1.35</t>
  </si>
  <si>
    <t>3.1.35.1</t>
  </si>
  <si>
    <t>3.1.37</t>
  </si>
  <si>
    <t>3.1.37.1</t>
  </si>
  <si>
    <t>3.1.38</t>
  </si>
  <si>
    <t>3.1.38.2</t>
  </si>
  <si>
    <t>3.1.38.3</t>
  </si>
  <si>
    <t>3.1.39</t>
  </si>
  <si>
    <t>3.1.39.1</t>
  </si>
  <si>
    <t>3.1.40</t>
  </si>
  <si>
    <t>3.1.40.1</t>
  </si>
  <si>
    <t>3.1.40.2</t>
  </si>
  <si>
    <t>3.1.40.3</t>
  </si>
  <si>
    <t>3.1.41</t>
  </si>
  <si>
    <t>3.1.41.1</t>
  </si>
  <si>
    <t>3.1.42</t>
  </si>
  <si>
    <t>3.1.42.1</t>
  </si>
  <si>
    <t>3.1.42.2</t>
  </si>
  <si>
    <t>3.1.43</t>
  </si>
  <si>
    <t>3.1.43.1</t>
  </si>
  <si>
    <t>3.1.43.2</t>
  </si>
  <si>
    <t>3.1.43.3</t>
  </si>
  <si>
    <t>3.1.43.4</t>
  </si>
  <si>
    <t>3.1.43.5</t>
  </si>
  <si>
    <t>3.1.43.6</t>
  </si>
  <si>
    <t>3.1.43.7</t>
  </si>
  <si>
    <t>3.1.43.8</t>
  </si>
  <si>
    <t>3.1.43.9</t>
  </si>
  <si>
    <t>3.1.43.10</t>
  </si>
  <si>
    <t>3.1.43.11</t>
  </si>
  <si>
    <t>3.1.43.12</t>
  </si>
  <si>
    <t>3.1.43.13</t>
  </si>
  <si>
    <t>3.1.44</t>
  </si>
  <si>
    <t>3.1.44.1</t>
  </si>
  <si>
    <t>3.1.44.2</t>
  </si>
  <si>
    <t>3.1.44.3</t>
  </si>
  <si>
    <t>3.1.44.4</t>
  </si>
  <si>
    <t>3.1.45</t>
  </si>
  <si>
    <t>3.1.45.1</t>
  </si>
  <si>
    <t>3.1.45.2</t>
  </si>
  <si>
    <t>3.1.45.3</t>
  </si>
  <si>
    <t>3.1.46</t>
  </si>
  <si>
    <t>3.1.46.1</t>
  </si>
  <si>
    <t>3.1.46.2</t>
  </si>
  <si>
    <t>3.1.46.3</t>
  </si>
  <si>
    <t>3.1.46.4</t>
  </si>
  <si>
    <t>3.1.46.5</t>
  </si>
  <si>
    <t>3.1.47</t>
  </si>
  <si>
    <t>3.1.47.1</t>
  </si>
  <si>
    <t>3.1.47.2</t>
  </si>
  <si>
    <t>3.1.47.3</t>
  </si>
  <si>
    <t>3.1.48</t>
  </si>
  <si>
    <t>3.1.48.1</t>
  </si>
  <si>
    <t>3.1.49</t>
  </si>
  <si>
    <t>3.1.49.1</t>
  </si>
  <si>
    <t>3.1.49.2</t>
  </si>
  <si>
    <t>3.1.50</t>
  </si>
  <si>
    <t>3.1.50.1</t>
  </si>
  <si>
    <t>3.1.50.2</t>
  </si>
  <si>
    <t>3.1.50.3</t>
  </si>
  <si>
    <t>3.1.50.4</t>
  </si>
  <si>
    <t>3.1.50.5</t>
  </si>
  <si>
    <t>3.1.51</t>
  </si>
  <si>
    <t>3.1.51.1</t>
  </si>
  <si>
    <t>3.1.51.2</t>
  </si>
  <si>
    <t>3.1.51.3</t>
  </si>
  <si>
    <t>3.1.51.4</t>
  </si>
  <si>
    <t>3.1.52</t>
  </si>
  <si>
    <t>3.1.52.1</t>
  </si>
  <si>
    <t>3.1.52.2</t>
  </si>
  <si>
    <t>3.1.52.3</t>
  </si>
  <si>
    <t>3.1.53</t>
  </si>
  <si>
    <t>3.1.53.1</t>
  </si>
  <si>
    <t>3.1.54</t>
  </si>
  <si>
    <t>3.1.55</t>
  </si>
  <si>
    <t>1.1.62.2</t>
  </si>
  <si>
    <t>opomba: RUŠITVENA DELA asfalta in robnikov so zajeta v popisu KOMUNALNA INFRASTRUKTURA IN ZUNANJA UREDITEV - GO dela</t>
  </si>
  <si>
    <t>SKUPNA REKAPITULACIJA</t>
  </si>
  <si>
    <t>2.</t>
  </si>
  <si>
    <t>STROJNE INSTALACIJE IN STROJNA OPREMA</t>
  </si>
  <si>
    <t>1.0.</t>
  </si>
  <si>
    <t>SUHI HIDRANTI</t>
  </si>
  <si>
    <t>2.0.</t>
  </si>
  <si>
    <t>ZUNANJI VODOVOD</t>
  </si>
  <si>
    <t>3.0.</t>
  </si>
  <si>
    <t>VRATARNICA</t>
  </si>
  <si>
    <t>4.0.</t>
  </si>
  <si>
    <t>HLAJENJE PROSTOROV</t>
  </si>
  <si>
    <t>ELEKTRO INSTALACIJE IN ELEKTRO OPREMA</t>
  </si>
  <si>
    <t>1. SVETILNA TELESA</t>
  </si>
  <si>
    <t>2. VODOVNI MATERIAL</t>
  </si>
  <si>
    <t>3. ELEKTRO OMARE</t>
  </si>
  <si>
    <t>4. UNIVERZALNO OŽIČENJE, WIFI</t>
  </si>
  <si>
    <t>5. IZENAČITEV POTENCIALA, STRELOVOD</t>
  </si>
  <si>
    <t>6. VIDEO NADZOR</t>
  </si>
  <si>
    <t>7. POŽARNO JAVLJANJE</t>
  </si>
  <si>
    <t>8. KONTROLA PRISTOPA Z DOMOFONI IN REGISTRACIJA DELOVNEGA ČASA</t>
  </si>
  <si>
    <t>9. ZUNANJA UREDITEV</t>
  </si>
  <si>
    <t>10. SONČNA ELEKTRARNA</t>
  </si>
  <si>
    <t>1.</t>
  </si>
  <si>
    <t>3.</t>
  </si>
  <si>
    <t>4.</t>
  </si>
  <si>
    <t>5.</t>
  </si>
  <si>
    <t>6.</t>
  </si>
  <si>
    <t>7.</t>
  </si>
  <si>
    <t>8.</t>
  </si>
  <si>
    <t>9.</t>
  </si>
  <si>
    <t>10.</t>
  </si>
  <si>
    <t>B.</t>
  </si>
  <si>
    <t>C.</t>
  </si>
  <si>
    <t>SKUPAJ (osnova za DDV)</t>
  </si>
  <si>
    <t>SKUPAJ (z vključenim DDV)</t>
  </si>
  <si>
    <t>230150-A; september 2025</t>
  </si>
  <si>
    <t>Špela Štern, univ.dipl.inž.arh. (ZAPS A-1816)
Andrej Pogačnik, univ. dipl. inž. grad. (IZS G-0187)
Tomaž Strmole, univ. dipl. inž. grad. (IZS G-2694)
Marko Mervič, dipl.inž.str. (IZS S-1890)
Matjaž Bobnar, univ.dipl.inž.el.  (IZS E-2086)</t>
  </si>
  <si>
    <t>D.</t>
  </si>
  <si>
    <t>MANJŠA NEPREDVIDENA IN NEPREDVIDLJIVA DELA (v višini 5% vseh del)</t>
  </si>
  <si>
    <t>3.1.55.1</t>
  </si>
  <si>
    <t>3.1.56</t>
  </si>
  <si>
    <t>3.1.56.1</t>
  </si>
  <si>
    <t>3.1.57</t>
  </si>
  <si>
    <t>3.1.57.1</t>
  </si>
  <si>
    <t>3.1.58</t>
  </si>
  <si>
    <t>3.1.58.1</t>
  </si>
  <si>
    <t>3.1.59</t>
  </si>
  <si>
    <t>3.1.59.1</t>
  </si>
  <si>
    <t>3.1.60</t>
  </si>
  <si>
    <t>3.1.60.1</t>
  </si>
  <si>
    <t>3.1.61</t>
  </si>
  <si>
    <t>3.1.61.1</t>
  </si>
  <si>
    <t>3.1.62</t>
  </si>
  <si>
    <t>3.1.62.1</t>
  </si>
  <si>
    <t>3.1.63</t>
  </si>
  <si>
    <t>3.1.63.1</t>
  </si>
  <si>
    <t>3.1.64</t>
  </si>
  <si>
    <t>3.1.64.1</t>
  </si>
  <si>
    <t>3.1.65</t>
  </si>
  <si>
    <t>3.1.65.1</t>
  </si>
  <si>
    <t>3.1.66</t>
  </si>
  <si>
    <t>3.1.66.1</t>
  </si>
  <si>
    <t>3.1.67</t>
  </si>
  <si>
    <t>3.1.67.1</t>
  </si>
  <si>
    <t>3.1.68</t>
  </si>
  <si>
    <t>3.1.68.1</t>
  </si>
  <si>
    <t>3.1.69</t>
  </si>
  <si>
    <t>3.1.69.1</t>
  </si>
  <si>
    <t>3.1.57.2</t>
  </si>
  <si>
    <t>3.1.70</t>
  </si>
  <si>
    <t>3.1.72</t>
  </si>
  <si>
    <t>3.1.75</t>
  </si>
  <si>
    <t>3.1.70.1</t>
  </si>
  <si>
    <t>3.1.72.1</t>
  </si>
  <si>
    <t>3.1.71</t>
  </si>
  <si>
    <t>3.1.71.1</t>
  </si>
  <si>
    <t>3.1.73</t>
  </si>
  <si>
    <t>3.1.73.1</t>
  </si>
  <si>
    <t>3.1.74</t>
  </si>
  <si>
    <t>3.1.74.1</t>
  </si>
  <si>
    <t>3.1.73.2</t>
  </si>
  <si>
    <t>3.1.73.3</t>
  </si>
  <si>
    <t>3.1.74.2</t>
  </si>
  <si>
    <t>3.1.74.3</t>
  </si>
  <si>
    <t>3.1.75.1</t>
  </si>
  <si>
    <t>3.1.76</t>
  </si>
  <si>
    <t>3.1.76.1</t>
  </si>
  <si>
    <t>3.1.77</t>
  </si>
  <si>
    <t>3.1.77.1</t>
  </si>
  <si>
    <t>3.1.78</t>
  </si>
  <si>
    <t>3.1.78.1</t>
  </si>
  <si>
    <t>3.1.78.2</t>
  </si>
  <si>
    <t>3.1.78.3</t>
  </si>
  <si>
    <t>3.1.78.4</t>
  </si>
  <si>
    <t>3.1.79</t>
  </si>
  <si>
    <t>3.1.79.1</t>
  </si>
  <si>
    <t>3.1.79.2</t>
  </si>
  <si>
    <t>3.1.80</t>
  </si>
  <si>
    <t>3.1.80.1</t>
  </si>
  <si>
    <t>3.1.80.2</t>
  </si>
  <si>
    <t>3.1.81</t>
  </si>
  <si>
    <t>3.1.81.1</t>
  </si>
  <si>
    <t>3.1.81.2</t>
  </si>
  <si>
    <t>3.1.81.3</t>
  </si>
  <si>
    <t>3.1.81.4</t>
  </si>
  <si>
    <t>3.1.81.5</t>
  </si>
  <si>
    <t>3.1.81.6</t>
  </si>
  <si>
    <t>3.1.81.7</t>
  </si>
  <si>
    <t>3.1.81.8</t>
  </si>
  <si>
    <t>3.1.81.9</t>
  </si>
  <si>
    <t>3.1.81.10</t>
  </si>
  <si>
    <t>3.1.81.11</t>
  </si>
  <si>
    <t>3.1.81.12</t>
  </si>
  <si>
    <t>3.1.81.13</t>
  </si>
  <si>
    <t>3.1.81.14</t>
  </si>
  <si>
    <t>3.1.82</t>
  </si>
  <si>
    <t>3.1.82.1</t>
  </si>
  <si>
    <t>3.1.82.2</t>
  </si>
  <si>
    <t>3.1.82.3</t>
  </si>
  <si>
    <t>3.1.82.4</t>
  </si>
  <si>
    <t>3.1.82.5</t>
  </si>
  <si>
    <t>3.1.82.6</t>
  </si>
  <si>
    <t>3.1.82.7</t>
  </si>
  <si>
    <t>3.1.82.8</t>
  </si>
  <si>
    <t>3.1.82.9</t>
  </si>
  <si>
    <t>3.1.83</t>
  </si>
  <si>
    <t>3.1.83.1</t>
  </si>
  <si>
    <t>3.1.83.2</t>
  </si>
  <si>
    <t>3.1.83.3</t>
  </si>
  <si>
    <t>3.1.83.4</t>
  </si>
  <si>
    <t>3.1.84</t>
  </si>
  <si>
    <t>3.1.84.1</t>
  </si>
  <si>
    <t>3.1.84.2</t>
  </si>
  <si>
    <t>DDV (22%):</t>
  </si>
  <si>
    <t>Datum: 12.9.2025</t>
  </si>
  <si>
    <t>1.1.</t>
  </si>
  <si>
    <t>Šifra SODMOS</t>
  </si>
  <si>
    <t>Suho hidrantno omrežje</t>
  </si>
  <si>
    <t>cena / enoto</t>
  </si>
  <si>
    <t xml:space="preserve"> cena skupaj:</t>
  </si>
  <si>
    <t>1.1.1.</t>
  </si>
  <si>
    <t>Dobava in montaža: jeklena navojna pocinkana cev, srednje težka, izdelana po DIN 2440, iz materiala S195T, spajanje z navoji, vključno z navojnimi fitingi po DIN 2950 (kolena, fitingi, T kos, spojke, redukcije…). Za suho notranje hidrantno omrežje, vidno ob stenah.</t>
  </si>
  <si>
    <t xml:space="preserve">Proizvod: </t>
  </si>
  <si>
    <t>790120D</t>
  </si>
  <si>
    <t>Dimenzije: Φ33,7x3,2 (DN25)</t>
  </si>
  <si>
    <t>790120G</t>
  </si>
  <si>
    <t>Dimenzije: Φ60,3x3,6 (DN50)</t>
  </si>
  <si>
    <t>790120I</t>
  </si>
  <si>
    <t>Dimenzije: Φ88,9x4,0 (DN80)</t>
  </si>
  <si>
    <t>1.1.2.</t>
  </si>
  <si>
    <t>652005A</t>
  </si>
  <si>
    <t>Dobava in montaža: Notranja hidrantna omarica s priključkom za suho hidrantno omrežje, notranje izvedbe. Komplet z montažnim, tesnilnim in pritrdilnim materialom. 
Sestavljena iz:</t>
  </si>
  <si>
    <t>*  pločevinasta nadometna omarica, dim. 340x440x140 mm</t>
  </si>
  <si>
    <t>* gasilska spojka C</t>
  </si>
  <si>
    <r>
      <t>Montirano na zidu na višini 1.200</t>
    </r>
    <r>
      <rPr>
        <sz val="11"/>
        <rFont val="Calibri"/>
        <family val="2"/>
        <charset val="238"/>
      </rPr>
      <t>±</t>
    </r>
    <r>
      <rPr>
        <sz val="11"/>
        <rFont val="Arial"/>
        <family val="2"/>
        <charset val="238"/>
      </rPr>
      <t>400 mm</t>
    </r>
  </si>
  <si>
    <t>Proizvod: kot npr. BARTH ali enakovredno</t>
  </si>
  <si>
    <t>Tip: Modell 5115</t>
  </si>
  <si>
    <t>1.1.3.</t>
  </si>
  <si>
    <t>Dobava in montaža: Zunanja hidrantna omarica, s priključkom za suho hidrantno omrežje. Komplet z montažnim, tesnilnim in pritrdilnim materialom. 
Sestavljena iz:</t>
  </si>
  <si>
    <t>* gasilska spojka B (2x)</t>
  </si>
  <si>
    <t>*  pločevinasta nadometna omarica, dim. 740x740x300 mm, za hidrantno cev in gasilnik</t>
  </si>
  <si>
    <t>* odvodna cev za praznjenje sistema, speljano v odtok</t>
  </si>
  <si>
    <r>
      <t>Montirano na zidu na višini 800</t>
    </r>
    <r>
      <rPr>
        <sz val="11"/>
        <rFont val="Calibri"/>
        <family val="2"/>
        <charset val="238"/>
      </rPr>
      <t>±</t>
    </r>
    <r>
      <rPr>
        <sz val="11"/>
        <rFont val="Arial"/>
        <family val="2"/>
        <charset val="238"/>
      </rPr>
      <t>400 mm</t>
    </r>
  </si>
  <si>
    <t>Tip: Modell 5110</t>
  </si>
  <si>
    <t>1.1.4.</t>
  </si>
  <si>
    <t>6525-01</t>
  </si>
  <si>
    <t xml:space="preserve">Dobava in montaža: avtomatski odzračevalni ventil, za odzračevanje sistema ob polnitvi z vodo, komplet z montažnim, tesnilnim in pritrdilnim materialom. </t>
  </si>
  <si>
    <t>Proizvod: kot npr. ARI Armaturen ali enakovredno</t>
  </si>
  <si>
    <t>Tip: CONA 656; DN25</t>
  </si>
  <si>
    <t>1.1.5.</t>
  </si>
  <si>
    <t>Dobava in montaža: spojni, tesnilni in pritrdilni material, nosilni material, komplet z navojnimi palicami ter ostalim potrebnim materialom.</t>
  </si>
  <si>
    <t>1.1.6.</t>
  </si>
  <si>
    <t>Polnjenje sistema vodovoda ter tlačni preizkus, s hladno vodo p=10 bar, komplet z izdelavo zapisnika.</t>
  </si>
  <si>
    <t>Skupaj</t>
  </si>
  <si>
    <t>1.1.7.</t>
  </si>
  <si>
    <t>%</t>
  </si>
  <si>
    <t>1.1.8.</t>
  </si>
  <si>
    <t>Pripravljalna in zaključna dela</t>
  </si>
  <si>
    <t>Splošni in transportni stroški.</t>
  </si>
  <si>
    <t>Skupaj suho hidrantno omrežje</t>
  </si>
  <si>
    <t>Pomožna gradbena dela (izvedba utorov, prebojev, pozidava,.. itd) se obračunajo posebej.</t>
  </si>
  <si>
    <t>2.1.</t>
  </si>
  <si>
    <t>Priklop na hidrantno omrežje</t>
  </si>
  <si>
    <t>2.1.1.</t>
  </si>
  <si>
    <t>Dobava in montaža: cev PE-HD za pitno vodo iz materiala PE100 za delovni tlak 16 bar, komplet s spojnim in tesnilnim materialom</t>
  </si>
  <si>
    <t>Proizvod: ZAGOŽEN d.o.o. ali enakovredno</t>
  </si>
  <si>
    <t>Dimenzija: Φ25x2,3 mm (DN20)</t>
  </si>
  <si>
    <t>2.1.2.</t>
  </si>
  <si>
    <t>Dobava in montaža: zaščitna cev PE-HD, iz materiala PE80, za delovni tlak 8 bar, komplet s spojkami</t>
  </si>
  <si>
    <t>Dimenzija: Φ75x4,5 mm</t>
  </si>
  <si>
    <t>2.1.3.</t>
  </si>
  <si>
    <t>Dobava in montaža: navrtalna objemka z zasunom, za izvedbo odcepa hišnega priključka iz hidrantnega omrežja. Komplet z vsemi pripadajočimi elementi (vgradna  garnitura, cestna kapa, spojke, kolena), tesnilnim in montažnim materialom</t>
  </si>
  <si>
    <t>Proizvod: Hawle</t>
  </si>
  <si>
    <t>Tip: ZAK (243-00)</t>
  </si>
  <si>
    <t>Dimenzije: NL DN 100/Φ25</t>
  </si>
  <si>
    <t>2.1.4.</t>
  </si>
  <si>
    <t>Dobava in montaža: vodomerni termo jašek, za izvedbo hišnega priključka, z možnostjo montaže vodomerja za interne potrebe. Material polietilen, s pohodno rešetko. Komplet z dvema zapornima ventiloma DN20 ter vmesnim kosom (namesto vodomerja). Komplet z montažnim in tesnilnim materialom.</t>
  </si>
  <si>
    <t>Proizvod: Zagožen</t>
  </si>
  <si>
    <t>Tip: Zagožen</t>
  </si>
  <si>
    <t>Dimenzije: 650x450x1.000 mm</t>
  </si>
  <si>
    <t>2.1.5.</t>
  </si>
  <si>
    <t>Strojni in deloma ročni izkop jarkov za vodovod, v materilalu III.-IV. in V. ktg,  med varovalnim opažem, širine do 1,5m, globine do 1,5m, naklon brežin 75°-90°. Skupaj z odvozom materiala na začasno deponijo ter dovozom in ponovnim zasipanjem na vodovodno cev. Vključno s pripravo, montažo in demontažo varovalnega opaža. Izbira materiala po presoji izvajalca. (Zajeto morebitno razpiranje jarka).</t>
  </si>
  <si>
    <r>
      <t>m</t>
    </r>
    <r>
      <rPr>
        <vertAlign val="superscript"/>
        <sz val="11"/>
        <rFont val="Arial"/>
        <family val="2"/>
        <charset val="238"/>
      </rPr>
      <t>3</t>
    </r>
  </si>
  <si>
    <t>2.1.6.</t>
  </si>
  <si>
    <t>Strojno in deloma ročno zasipanje jarkov za vodovod, skupaj z dovozom materiala iz začasne deponije (glej zgornjo postavko).</t>
  </si>
  <si>
    <t>2.1.7.</t>
  </si>
  <si>
    <t>Dobava in vgradnja drobljenca 0/4 mm za posteljico in obsip vodovoda, do višine 15 cm nad temenom cevi, s planiranjem in strojnim utrjevanjem do 95 % po standardnem Prokterjevem postopku. Skupaj z dobavo in montažo označevalnega traku "POZOR VODOOVOD", 30cm nad temenom cevi.</t>
  </si>
  <si>
    <t>Tlačni preizkus vodotesnosti sistema, s hladno vodo p=10 bar, komplet z izdelavo zapisnika.</t>
  </si>
  <si>
    <t>2.1.9.</t>
  </si>
  <si>
    <t>2.1.10.</t>
  </si>
  <si>
    <t>Skupaj zunanji vodovod</t>
  </si>
  <si>
    <t>3.1.</t>
  </si>
  <si>
    <t>Ogrevanje/hlajenje</t>
  </si>
  <si>
    <t>3.1.1.</t>
  </si>
  <si>
    <t>Dobava in montaža:                                        NOTRANJA HLADILNO GRELNA ENOTA</t>
  </si>
  <si>
    <t>Notranja stenska klimatska enota, hladilni medij R32.</t>
  </si>
  <si>
    <t>Notranja stenska enota z vgrajenim izmenjevalnikom in ventilatorjem</t>
  </si>
  <si>
    <t>Stenski mikroprocesorski upravljalnik temperature, ki mora omogočati nadzor in upravljanje preko interneta</t>
  </si>
  <si>
    <t>Naprava se dobavi komplet z vsemi potrebni certifikati, garancijo, navodili za uporabo</t>
  </si>
  <si>
    <t>Postavka vključuje tudi električni priklop, ki ga opravi usposobljen elektromonter oz. serviser, katerega najame izvajalec strojnih instalacij.</t>
  </si>
  <si>
    <t>Proizvod: kot npr. MITSUBISHI ali enakovredno</t>
  </si>
  <si>
    <t>Tip: MSZ-AY25VGKP-E1</t>
  </si>
  <si>
    <r>
      <t>Q</t>
    </r>
    <r>
      <rPr>
        <vertAlign val="subscript"/>
        <sz val="11"/>
        <rFont val="Arial"/>
        <family val="2"/>
        <charset val="238"/>
      </rPr>
      <t>hl.</t>
    </r>
    <r>
      <rPr>
        <sz val="11"/>
        <rFont val="Arial"/>
        <family val="2"/>
        <charset val="238"/>
      </rPr>
      <t>= 2,5 kW (0,9-3,4 kW)</t>
    </r>
  </si>
  <si>
    <r>
      <t>Q</t>
    </r>
    <r>
      <rPr>
        <vertAlign val="subscript"/>
        <sz val="11"/>
        <rFont val="Arial"/>
        <family val="2"/>
        <charset val="238"/>
      </rPr>
      <t>gr.</t>
    </r>
    <r>
      <rPr>
        <sz val="11"/>
        <rFont val="Arial"/>
        <family val="2"/>
        <charset val="238"/>
      </rPr>
      <t>= 3,2 kW (1,0-4,1 kW)</t>
    </r>
  </si>
  <si>
    <t>230V; 50Hz; napajanje iz zunanje enote</t>
  </si>
  <si>
    <t>Dimenzije (vxšxg): 299x798x245 mm; 11 kg</t>
  </si>
  <si>
    <t>3.1.2.</t>
  </si>
  <si>
    <r>
      <t>Dobava in montaža:                                    ZUNANJA</t>
    </r>
    <r>
      <rPr>
        <strike/>
        <sz val="11"/>
        <rFont val="Arial"/>
        <family val="2"/>
      </rPr>
      <t xml:space="preserve"> </t>
    </r>
    <r>
      <rPr>
        <sz val="11"/>
        <rFont val="Arial"/>
        <family val="2"/>
        <charset val="238"/>
      </rPr>
      <t>HLADILNO GRELNA ENOTA</t>
    </r>
  </si>
  <si>
    <t>Inverter split črpalka - hladilni medij R32.</t>
  </si>
  <si>
    <t>Zunanja kompresorsko-kondenzatorska enota, s nosilnim materialom ter z vsem ostalim pripadajočim pritrdilnim materialom.</t>
  </si>
  <si>
    <t>Tip: MUZ-AY25VG</t>
  </si>
  <si>
    <t>230V/1/50Hz; 0,78 kW</t>
  </si>
  <si>
    <t>Dimenzije (vxšxg): 550x800x285 mm; 27 kg</t>
  </si>
  <si>
    <t>3.1.3.</t>
  </si>
  <si>
    <t>Dobava in montaža: predizolirane cevi za freonsko hlajenje, mehki baker, komplet s potrebnim pritrdilnim materialom.</t>
  </si>
  <si>
    <t>Dimenzije: 1/4˝ (6,35mm)</t>
  </si>
  <si>
    <t>Dimenzije: 3/8˝ (9,52mm)</t>
  </si>
  <si>
    <t>3.1.4.</t>
  </si>
  <si>
    <t>Vakumiranje sistema</t>
  </si>
  <si>
    <t>3.1.5.</t>
  </si>
  <si>
    <t>Tlačni preizkus freonske instalacije in izdelava zapisnika.</t>
  </si>
  <si>
    <t>3.1.6.</t>
  </si>
  <si>
    <t>Preizkus odtoka kondenza od hladilnih enot</t>
  </si>
  <si>
    <t>3.1.7.</t>
  </si>
  <si>
    <t>Poizkusni zagon, nastavitev parametrov in podučitev osebja o načinu delovanja enot.</t>
  </si>
  <si>
    <t>Skupaj ogrevanje/hlajenje</t>
  </si>
  <si>
    <t>3.2.</t>
  </si>
  <si>
    <t>Prezračevanje</t>
  </si>
  <si>
    <t>3.2.1.</t>
  </si>
  <si>
    <t>500410D</t>
  </si>
  <si>
    <t xml:space="preserve">Dobava in montaža: kopalniški ventilator za odvod zraka, za montažo na zid, zaščita IPX5, z zakasnilnim relejem ali stikalno uro, z nepovratno loputo, komplet s pritrdilnim materialom. </t>
  </si>
  <si>
    <t>Proizvod: LIMODOR (Bossplast)</t>
  </si>
  <si>
    <t>Tip: F/M - EC</t>
  </si>
  <si>
    <t xml:space="preserve">Pel.= 24 W; Iel.= 0,11 A; 230V; 50Hz </t>
  </si>
  <si>
    <r>
      <t>V= 100 m</t>
    </r>
    <r>
      <rPr>
        <vertAlign val="superscript"/>
        <sz val="11"/>
        <color indexed="8"/>
        <rFont val="Arial"/>
        <family val="2"/>
        <charset val="238"/>
      </rPr>
      <t>3</t>
    </r>
    <r>
      <rPr>
        <sz val="11"/>
        <color indexed="8"/>
        <rFont val="Arial"/>
        <family val="2"/>
        <charset val="238"/>
      </rPr>
      <t>/h, dp= 55 Pa</t>
    </r>
  </si>
  <si>
    <t>3.2.2.</t>
  </si>
  <si>
    <t>543201D</t>
  </si>
  <si>
    <t>Dobava in montaža: okrogla zaščitna Al rešetka, za dovod ali odvod zraka, primerna za montažo na steno, z ohišjem in prečnimi lamelami, iz pocinkane pločevine. Skupaj s pocinkano zaščitno mrežico. Komplet s pritrdilnim in tesnilnim materialom.</t>
  </si>
  <si>
    <t>Proizvod: Bossplast d.o.o.</t>
  </si>
  <si>
    <t>Tip: B-USAV</t>
  </si>
  <si>
    <t>Dimenzije: Ø125</t>
  </si>
  <si>
    <t>Skupaj prezračevanje</t>
  </si>
  <si>
    <t>3.3.</t>
  </si>
  <si>
    <t>Vodovod</t>
  </si>
  <si>
    <t>3.3.1.</t>
  </si>
  <si>
    <t xml:space="preserve">Dobava in montaža: večslojna fleksibilna cev, lasersko varjena (PE-RT/Al/PE-RT), tip MLC, za pitno vodo, v kolutih ali palicah, skupaj s spojnim, veznim in tesnilnim materialom, s pritrdilnim materialom. </t>
  </si>
  <si>
    <t>Proizvod: UPONOR ali enakovredno</t>
  </si>
  <si>
    <t>Tip: MLC</t>
  </si>
  <si>
    <t>Dimenzije: Φ18x2,0</t>
  </si>
  <si>
    <t>3.3.2.</t>
  </si>
  <si>
    <t>Dobava in montaža: parozaporna izolacija, razred 1, samougasljiva, difuzijska odpornost &gt;8000, komplet z lepilom in trakovi. Za mrzlo in toplo vodo.</t>
  </si>
  <si>
    <t>Proizvod: Kaimann ali enakovredno</t>
  </si>
  <si>
    <t>Tip: Kaiflex EF</t>
  </si>
  <si>
    <t>Debelina: 13 mm</t>
  </si>
  <si>
    <t>822042C</t>
  </si>
  <si>
    <t>Dimenzije: Φ18 x 13</t>
  </si>
  <si>
    <t>3.3.3.</t>
  </si>
  <si>
    <t>Dobava in montaža: odtočna troslojna kanalizacijska cev z veliko možnostjo absorbcije zvoka, iz polipropilena, za vertikalne ter horizontalne odtoke, komplet z vsemi fazonskimi kosi, koleni, odcepi, čistilnimi kosi, pripadajočimi držali ter spojnim materialom.</t>
  </si>
  <si>
    <t>Proizvod: POLOPLAST</t>
  </si>
  <si>
    <t>Tip: POLOKAL 3S</t>
  </si>
  <si>
    <t>610101A</t>
  </si>
  <si>
    <t>Dimenzije: Φ32</t>
  </si>
  <si>
    <t>610101C</t>
  </si>
  <si>
    <t>Dimenzije: Φ50</t>
  </si>
  <si>
    <t>610120A</t>
  </si>
  <si>
    <t>Dimenzije: Φ110</t>
  </si>
  <si>
    <t>3.3.4.</t>
  </si>
  <si>
    <t>610301A</t>
  </si>
  <si>
    <t>Dobava in montaža: talni sifon, pretočne izvedbe.
Komplet s spojnim in tesnilnim materialom</t>
  </si>
  <si>
    <t>Dimenzija priključka: Φ50/Φ50</t>
  </si>
  <si>
    <t>3.3.5.</t>
  </si>
  <si>
    <t>Dobava in montaža: strešna kapa (odzračnik), za kanalizacijsko cev, za odduh, za vgradnjo na streho, skupaj z redukcijskim vložkom, komplet s pritrdilnim in tesnilnim materialom.</t>
  </si>
  <si>
    <t>Proizvod: HL ali enakovredno</t>
  </si>
  <si>
    <t>Tip: HL900N</t>
  </si>
  <si>
    <t>3.3.6.</t>
  </si>
  <si>
    <t>630101C</t>
  </si>
  <si>
    <t>Dobava in montaža WC školjke za montažo na zid, s sedežno desko in pokrovom, komplet s pritrdilnim materialom in garnituro manšet.</t>
  </si>
  <si>
    <t>Proizvod: CERAMICA DOLOMITE</t>
  </si>
  <si>
    <t>Tip:</t>
  </si>
  <si>
    <t>Pred nabavo potrdi investitor</t>
  </si>
  <si>
    <t>3.3.7.</t>
  </si>
  <si>
    <t>630106A</t>
  </si>
  <si>
    <t>Dobava in montaža izplakovalnega kotlička - podometni izplakovalnik, komplet s kromiranim kotnim ventilom DN15, izplakovalno garnituro, ročnim stikalom za aktiviranje, zvočno izolacijo ter opremo za montiranje tj. nosilno konstrukcijo iz pocinkanih profilov ter tesnilnim in spojnim materialom. Kotliček  se dobavi komplet s prej navedeno dodatno opremo.</t>
  </si>
  <si>
    <t>Proizvod: Geberit</t>
  </si>
  <si>
    <t>Tip: Duofix/Kombifix</t>
  </si>
  <si>
    <t>3.3.8.</t>
  </si>
  <si>
    <t>630401B</t>
  </si>
  <si>
    <t>Dobava in montaža: umivalnik iz sanitarne bele keramike, komplet s pritrdilnim materialom.</t>
  </si>
  <si>
    <t>Dimenzije: 60 x 45 cm</t>
  </si>
  <si>
    <t>3.3.9.</t>
  </si>
  <si>
    <t>631301B</t>
  </si>
  <si>
    <t>Dobava in montaža: stoječa enoročna mešalna baterija za umivalnik, komplet z veznima cevkama, kotnima ventiloma ter tesnilnim materialom, komplet s pokromanim sifonskim delom.</t>
  </si>
  <si>
    <t>Proizvod: UNITAS ali enakovredno</t>
  </si>
  <si>
    <t>Tip: PRESTIGE</t>
  </si>
  <si>
    <t>3.3.10.</t>
  </si>
  <si>
    <t>365011B</t>
  </si>
  <si>
    <t>Dobava in montaža: električni grelnik vode, za sanitarno vodo, tlačni (2 ali več porabnikov), za montažo pod umivalnik, komplet z varnostnim ventilom, fleksibilnimi cevmi za povezavo, pritrdilnim in tesnilnim materialom</t>
  </si>
  <si>
    <t>Proizvod: GORENJE TIKI</t>
  </si>
  <si>
    <t>Tip: GT 5 U</t>
  </si>
  <si>
    <t>Prostornina: V= 6,6 L</t>
  </si>
  <si>
    <t>Priključna moč Q=2.000W, 10A</t>
  </si>
  <si>
    <t>3.3.11.</t>
  </si>
  <si>
    <t>633120B</t>
  </si>
  <si>
    <t>Dobava in montaža: držalo za tekoče milo, za montažo na steno, komplet s pritrdilnim materialom.</t>
  </si>
  <si>
    <t>3.3.12.</t>
  </si>
  <si>
    <t>Dobava in montaža: držalo za brisače - kromirano, komplet s tesnilnim materialom.</t>
  </si>
  <si>
    <t>3.3.13.</t>
  </si>
  <si>
    <t>633001A</t>
  </si>
  <si>
    <t>Dobava in montaža: držalo za WC papir, komplet s pritrdilnim materialom.</t>
  </si>
  <si>
    <t>3.3.14.</t>
  </si>
  <si>
    <t>633020A</t>
  </si>
  <si>
    <t>Dobava in montaža: držalo za WC metlico, komplet s pritrdilnim materialom.</t>
  </si>
  <si>
    <t>3.3.15.</t>
  </si>
  <si>
    <t>Regulacija kotnih ventilov ter nastavitev vseh armatur</t>
  </si>
  <si>
    <t>3.3.16.</t>
  </si>
  <si>
    <t>3.3.17.</t>
  </si>
  <si>
    <t>3.3.18.</t>
  </si>
  <si>
    <t>Izvedba dezinfekcije vode po končanih delih, s strani pooblaščene institucije. Skupaj s potrdilom o ustreznosti</t>
  </si>
  <si>
    <t>Skupaj vodovod</t>
  </si>
  <si>
    <t>Skupaj ogrevanje/hlajenje, prezračevanje, vodovod</t>
  </si>
  <si>
    <t>3.3.19.</t>
  </si>
  <si>
    <t>3.3.20.</t>
  </si>
  <si>
    <t>Skupaj vratarnica</t>
  </si>
  <si>
    <t>4.1.</t>
  </si>
  <si>
    <t>Hlajenje elektro prostora in prostora baterij</t>
  </si>
  <si>
    <t>4.1.1.</t>
  </si>
  <si>
    <t>Dobava in montaža:                                        NOTRANJA HLADILNA ENOTA</t>
  </si>
  <si>
    <t>Notranja stenska (stropna) klimatska enota, hladilni medij R32.</t>
  </si>
  <si>
    <t>Notranja stenska (stropna) enota z vgrajenim izmenjevalnikom in ventilatorjem (samo za hlajenje)</t>
  </si>
  <si>
    <t>Stenski mikroprocesorski upravljalnik temperature, ki mora omogočati nadzor in upravljanje preko navezave na CNS.</t>
  </si>
  <si>
    <t>Napravi morata omogočati redundanco (neodvisno delovanje).</t>
  </si>
  <si>
    <t>Prostor: prostor baterij, tehnični (elektro) prostor</t>
  </si>
  <si>
    <t>Tip: MSY-TP50VF</t>
  </si>
  <si>
    <t>Qhl.= 5,0 kW (1,5-5,7 kW)</t>
  </si>
  <si>
    <t>230V; 50Hz; 1,45 kW; 9,6A</t>
  </si>
  <si>
    <t>Dimenzije: 305x923x250 mm; 12,5kg</t>
  </si>
  <si>
    <t>4.1.2.</t>
  </si>
  <si>
    <t>Dobava in montaža:                                    ZUNANJA HLADILNA ENOTA</t>
  </si>
  <si>
    <t>Tip: MUY-TP50VF</t>
  </si>
  <si>
    <t>230V; 50Hz; napajanje iz notranje enote</t>
  </si>
  <si>
    <t>Dimenzije: 550x800x285 mm; 34kg</t>
  </si>
  <si>
    <t>4.1.3.</t>
  </si>
  <si>
    <t>Dobava in montaža: krmilnik - vmesnik za povezavo na CNS. Krmilnik omogoča daljinsko upravljanje dveh naprav (preko modbus)</t>
  </si>
  <si>
    <t>4.1.4.</t>
  </si>
  <si>
    <t>4.1.5.</t>
  </si>
  <si>
    <t>4.1.6.</t>
  </si>
  <si>
    <t>4.1.7.</t>
  </si>
  <si>
    <t>4.1.8.</t>
  </si>
  <si>
    <t xml:space="preserve">Skupaj hlajenje </t>
  </si>
  <si>
    <t>4.1.9.</t>
  </si>
  <si>
    <t>4.1.10.</t>
  </si>
  <si>
    <t>Skupaj hlajenje elektro prostorov</t>
  </si>
  <si>
    <t xml:space="preserve">Za vse naprave, ki so vezane na el. instalacije, mora zagon in nastavitve opraviti pooblaščen serviser. </t>
  </si>
  <si>
    <t>SKUPAJ INVESTICIJA (brez DDV)</t>
  </si>
  <si>
    <t>OPOMBA:</t>
  </si>
  <si>
    <t>Tip in barva vseh vidnih elementov po izbiri arhitekta (stikala, zvočniki, vtičnice, talne dote, parapaetni kanali…).</t>
  </si>
  <si>
    <t>Vse morebitne vidne elektro instalacije morajo biti pobarvane, barva po izbiri arhitekta.</t>
  </si>
  <si>
    <t>PROJEKTANTSKI POPIS DEL IN MATERIALA -                                                                                                             ELEKTRIČNE INŠTALACIJE OŠ BRINJE GROSUPLJE - PRIZIDAVA</t>
  </si>
  <si>
    <t>ŠIFRA SODMOS</t>
  </si>
  <si>
    <t>Dobava, montaža, preizkus, komplet sijalke, gradbena dela,</t>
  </si>
  <si>
    <t>komplet montažni in obešalni material</t>
  </si>
  <si>
    <t>01.</t>
  </si>
  <si>
    <t>LINIJSKA STROPNA LED SVETILKA kot. npr:</t>
  </si>
  <si>
    <t>KOS</t>
  </si>
  <si>
    <r>
      <t xml:space="preserve">Stropna nadometna LED svetilka za notranjo montažo na strop z vsem pritrdilnim materialom in lečami, kot npr. NOLI II 150 P).  Dimenzija : 1500x59x70 mm. Material: Aluminij. Barva črna RAL 9005. Lastnosti: IP20 1x60 W, LED, 3500K, CRI&gt;90, 6600 lm, optika 110 stopinj. Svetilka z ožičenjem s kabli brez halogenov. Komplet z montažnim priborom. Montaža po detajlu arhitekta. </t>
    </r>
    <r>
      <rPr>
        <b/>
        <sz val="10"/>
        <rFont val="Arial "/>
        <charset val="238"/>
      </rPr>
      <t xml:space="preserve">5-letna garancija. </t>
    </r>
    <r>
      <rPr>
        <i/>
        <sz val="10"/>
        <rFont val="Arial "/>
        <charset val="238"/>
      </rPr>
      <t>Tip in barvo potrdi arhitekt!</t>
    </r>
  </si>
  <si>
    <t>02.</t>
  </si>
  <si>
    <t>STENSKA NADOMETNA LED SVETILKA kot. npr:</t>
  </si>
  <si>
    <r>
      <t xml:space="preserve">Stenska nadometna LED svetilka za zunanjo uporabo - montaža na steno ali strop z vsem pritrdilnim materialom in lečami kot npr. IP44 lisc.  Dimenzija fi 250 mm, aluminij, barva antracit RAL 7016, IP65, 14W, LED, 2700 K, 815 lm. </t>
    </r>
    <r>
      <rPr>
        <b/>
        <sz val="10"/>
        <rFont val="Arial "/>
        <charset val="238"/>
      </rPr>
      <t xml:space="preserve">5-letna garancija. </t>
    </r>
    <r>
      <rPr>
        <i/>
        <sz val="10"/>
        <rFont val="Arial "/>
        <charset val="238"/>
      </rPr>
      <t>Tip in barvo potrdi arhitekt!</t>
    </r>
  </si>
  <si>
    <t>03.</t>
  </si>
  <si>
    <t>ZASILNA RAZSVETLJAVA kot. npr:</t>
  </si>
  <si>
    <t>19450, INFINITA GL RTI SE CBL LTO L. Zaprta varnostna LED svetilka. SE - pripravni spoj. Svetilo s centraliziranim diagnostičnim sistemom. Na svetilki lahko z mikro-preklopniki izbiramo želene avtonomije delovanja (1h-8h). Svetlobni tok 250 lm. Akumulator LTO4.8V1.2Ah. IP65, IK 07, ZR II. 10 leta garancije. Beghelli (MTSi d.o.o. Maribor) (Z.3)</t>
  </si>
  <si>
    <t>19452, INFINITA GL RTI SA CBL LTO L. Zaprta varnostna LED svetilka. SA - trajni spoj. Svetilo s centraliziranim diagnostičnim sistemom. Na svetilki lahko z mikro-preklopniki izbiramo želene avtonomije delovanja (1h-8h). Svetlobni tok 90 lm. Akumulator LTO4.8V1.2Ah. IP65, IK 07, ZR II. 10 leta garancije. Beghelli (MTSi d.o.o. Maribor) (Z.1)</t>
  </si>
  <si>
    <t>svetlobna piktogramska nalepka. Smer evakuacije ravno</t>
  </si>
  <si>
    <t>4681 svetlobna piktogramska tabla z nalepkami 25M. Smer evakuacije L, D , R</t>
  </si>
  <si>
    <t>19430, Formula LED LI-FE SE. Varnostna LED svetilka. SE - pripravni spoj. IP 65. Svetlobni tok 1100 lm. UV stabilna. 5 let garancije. Beghelli (MTSi d.o.o. Maribor) (Z.2)</t>
  </si>
  <si>
    <t>piktogramske nalepke komplet L/D/R</t>
  </si>
  <si>
    <t>SKUPAJ RAZSVETLJAVA</t>
  </si>
  <si>
    <t>2. VODOVNI MATERIAL, ELEKTRO OPREMA</t>
  </si>
  <si>
    <t>Dobava, montaža, preizkus, gradbena dela,..</t>
  </si>
  <si>
    <t xml:space="preserve"> Tip in barvo potrdi arhitekt (stikala, vtičnice, talne doze..)</t>
  </si>
  <si>
    <t>Dobava in polaganje kablov deloma p/o v instalacijske cevi ter deloma n/o na kabelske police, PVC in PNT cevi, komplet priključni in pritrdilni materil, kabelski čevlji, označitev kablov:</t>
  </si>
  <si>
    <t>-</t>
  </si>
  <si>
    <t>03.08.37.03A</t>
  </si>
  <si>
    <t xml:space="preserve">NHXMH 3x1,5 mm2 </t>
  </si>
  <si>
    <t>03.08.35.04A</t>
  </si>
  <si>
    <t xml:space="preserve">NHXMH 4x1,5 mm2 </t>
  </si>
  <si>
    <t>03.08.35.05A</t>
  </si>
  <si>
    <t>NHXMH 5x1,5mm2</t>
  </si>
  <si>
    <t>03083507A</t>
  </si>
  <si>
    <t>NHXMH 7x1,5mm2</t>
  </si>
  <si>
    <t>03083503B</t>
  </si>
  <si>
    <t xml:space="preserve">NHXMH 3x2,5 mm2 </t>
  </si>
  <si>
    <t>03083505B</t>
  </si>
  <si>
    <t xml:space="preserve">NHXMH 5x2,5 mm2 </t>
  </si>
  <si>
    <t>03.08.35.05C</t>
  </si>
  <si>
    <t>NHXMH 5x4 mm2</t>
  </si>
  <si>
    <t>03.08.35.05E</t>
  </si>
  <si>
    <t xml:space="preserve">NHXMH 5x10 mm2  </t>
  </si>
  <si>
    <t>03.08.35.05F</t>
  </si>
  <si>
    <t xml:space="preserve">NHXMH 5x16 mm2 </t>
  </si>
  <si>
    <t xml:space="preserve">NHXMH 5x35 mm2 </t>
  </si>
  <si>
    <t>03.08.35.04E</t>
  </si>
  <si>
    <t xml:space="preserve">NHXMH 4x10 mm2 </t>
  </si>
  <si>
    <t xml:space="preserve">NHXMH 1x95 mm2 </t>
  </si>
  <si>
    <t>03.08.35.04K</t>
  </si>
  <si>
    <t xml:space="preserve">NHXMH 4x95 mm2 </t>
  </si>
  <si>
    <t>03080804O</t>
  </si>
  <si>
    <t xml:space="preserve">NHXMH 4x240 mm2 </t>
  </si>
  <si>
    <t>OLFLEX 3x2,5mm2</t>
  </si>
  <si>
    <t>IY STY 3x(2x0,8)</t>
  </si>
  <si>
    <t xml:space="preserve">LiYCY 3x1,5mm2 </t>
  </si>
  <si>
    <t>Dobava in polaganje plastičnih inštalacijskih cevi p/o v opečne in gips kartonske  in AB zidove, v tlak, ter nadometno v spuščeni strop in v izolacijo strešne konstrukcije, komplet pritrdilni, spojni material, komplet fiksirni material za cevi položene v tlak, komplet razvodne podometne in nadometne doze ustreznih dimenzij, komplet izdelava utorov v opečne in AB stene za polaganje RBC cevi:</t>
  </si>
  <si>
    <t>RBC fi 16mm, v tlaku - estrihu, opečni steni,..</t>
  </si>
  <si>
    <t>RBC fi 23mm, v tlaku - estrihu, opečni steni, AB stropu za zunanje svetilke….</t>
  </si>
  <si>
    <t>RBC fi 32mm, v tlaku - estrihu, opečni steni,..</t>
  </si>
  <si>
    <t>03090827A</t>
  </si>
  <si>
    <t>Stigmaflex cev fi 50</t>
  </si>
  <si>
    <t>03090827E</t>
  </si>
  <si>
    <t>Stigmaflex cev fi 110</t>
  </si>
  <si>
    <t>03091010A</t>
  </si>
  <si>
    <t>razvodne in priključne doze za vgradnjo v zid, montažni zid in strop, nadometne izvedbe, različnih dimenzij, komplet s pokrovom in montažnim materialom</t>
  </si>
  <si>
    <t>PVC obešalni pribor za fiksiranje cevi, kablov na AB strop</t>
  </si>
  <si>
    <t>Dobava in montaža n/o inštalacijske cevi PNT ali PVC kanalov, pregibne plastificirane cevi (PVC pešel cev), komplet spojni, pritrdilni in vezni material:</t>
  </si>
  <si>
    <t>PNT cev fi 16mm</t>
  </si>
  <si>
    <t>PNT cevi fi 23mm</t>
  </si>
  <si>
    <t>Dobava in montaža pocinkane kabelske police s pokrovom, komplet spojni, obešalni, kotni in pritrdilni material, stropne in stenske konzole ojačane izvedbe (do dolžine 910mm), komplet vogalni "ovinki" brez ostrih robov, komplet zaključni pribor, komplet kabelske lestve za inštalacijski jašek s pripadajočim pritrditvami za lestve in kable z gumijastimi tesnili-pritrdili, komplet pregradne stene za vgradnjo v police:</t>
  </si>
  <si>
    <t>03092520E</t>
  </si>
  <si>
    <t>polica PK400 perforirana</t>
  </si>
  <si>
    <t>03092520C</t>
  </si>
  <si>
    <t>polica PK200 perforirana</t>
  </si>
  <si>
    <t>03.09.32.07A</t>
  </si>
  <si>
    <t>polica PK100 perforirana</t>
  </si>
  <si>
    <t>stropni T stebriček (od 300 do 700mm)</t>
  </si>
  <si>
    <t>L300 konzola za na T stebriček</t>
  </si>
  <si>
    <t>L400 konzola za na T stebriček</t>
  </si>
  <si>
    <t>03092532E</t>
  </si>
  <si>
    <t>kabelska lestev, 400mm, komplet z pritrdilnim materialom</t>
  </si>
  <si>
    <t>Dobava in montaža parapetnega kanala, triprekatni kanal, tip Obo Bettermann tip GSA 90210, komplet spojni, končni elementi, pregrade, pokrov kovinski, montaži material, bele barve</t>
  </si>
  <si>
    <t>03102012A</t>
  </si>
  <si>
    <t>enojna šuko vtičnica 230V/16A  za parapetni kanal (mreža)</t>
  </si>
  <si>
    <t>Dobava in montaža raznih stikalnih, vtičniških in priključnih elementov (tip gewiss top system, bele barve, komplet doza, slepi pokrovček, nosilec in okrasni okvir, pri nadometnih elementih komplet doza s pritrdilnim materialom, komplet označitev vseh vtičnic z označbo tokokroga in razdelilca:</t>
  </si>
  <si>
    <t>03100321A</t>
  </si>
  <si>
    <t>p/o enojna šuko vtičnica 230V/16A (mreža)</t>
  </si>
  <si>
    <t>n/o stikalo, navadno, z dozo in pokrovom IP55 1-0-2</t>
  </si>
  <si>
    <t>stopniščna tipka</t>
  </si>
  <si>
    <t xml:space="preserve">p/o stikalo, navadno, z dozo in pokrovom </t>
  </si>
  <si>
    <t>03100303C</t>
  </si>
  <si>
    <t xml:space="preserve">p/o menjalno stikalo, navadno, z dozo in pokrovom </t>
  </si>
  <si>
    <t>Dobava, montaža in priklop IR senzorja za krmiljenje razsvetljave LED, komplet pritrdilni material:</t>
  </si>
  <si>
    <t>03101805B</t>
  </si>
  <si>
    <t>senzor 360 stopinj, bele barve, 16A</t>
  </si>
  <si>
    <t>Priklop raznih porabnikov 230 V (ventil., klimat, tipala,...), komplet priključni material, kabelski čevlji,...</t>
  </si>
  <si>
    <t>Priklop raznih porabnikov 400 V, komplet priključni material, kabelski čevlji,...</t>
  </si>
  <si>
    <t>11.</t>
  </si>
  <si>
    <t>Izdelava prebojev v AB ali opečni steni ter na fasadi, komplet požarno in zvočno tesnenje prebojev, označitev prebojev z nalepkami - oznakami</t>
  </si>
  <si>
    <t xml:space="preserve">preboj fi 160 mm v opečni/AB steni </t>
  </si>
  <si>
    <t>preboj fi 110mm v opečni/AB steni</t>
  </si>
  <si>
    <t>preboj fi 40mm v opečni/AB steni steni</t>
  </si>
  <si>
    <t>12.</t>
  </si>
  <si>
    <t>Električne meritve (el. razdelilci), meritve vseh tokokrogov, v merilnem listu morajo biti zajeti vsi tokokrogi razdelilcev, meritve ostale električne opreme</t>
  </si>
  <si>
    <t>SKUPAJ VODOVNI MATERIAL, ELEKTRO OPREMA</t>
  </si>
  <si>
    <r>
      <rPr>
        <b/>
        <sz val="10"/>
        <color indexed="8"/>
        <rFont val="Arial"/>
        <family val="2"/>
        <charset val="238"/>
      </rPr>
      <t xml:space="preserve">Glavna razdelilna omara (nova) R-SR </t>
    </r>
    <r>
      <rPr>
        <sz val="10"/>
        <color indexed="8"/>
        <rFont val="Arial"/>
        <family val="2"/>
        <charset val="238"/>
      </rPr>
      <t>dimenzije 2000 x 800 x 400 mm, opremljena s ključavnico s ključem, predal za shemo, ožičena in preizkušena s pripadajočo opremo:</t>
    </r>
  </si>
  <si>
    <t>kompaktni odklopnik kot npr.: EB2 630, 3p ročni preklop, v kompletu z napetostno izklopno tuljavo za izklop v sili), 55kA</t>
  </si>
  <si>
    <t>varovalčni ločlnik VL000</t>
  </si>
  <si>
    <t>RCCB-tip A stikalo 4/63/0,03A (tip A)</t>
  </si>
  <si>
    <t>RCCB-tip A stikalo 4/40/0,03A (tip A)</t>
  </si>
  <si>
    <t>03061311J</t>
  </si>
  <si>
    <t>inštalacijski odklopnik C10A-1P, 10kA</t>
  </si>
  <si>
    <t>inštalacijski odklopnik C16A-1P, 10kA</t>
  </si>
  <si>
    <t>inštalacijski odklopnik C16A-3P, 10kA</t>
  </si>
  <si>
    <t>Rele R 25-20 230V</t>
  </si>
  <si>
    <t>Rele R 25-40 230V</t>
  </si>
  <si>
    <t>Impulzni rele MR-41 230V</t>
  </si>
  <si>
    <t>Stikala na vratih razdelilnika</t>
  </si>
  <si>
    <t>varovalčni vložki NV000 16 A</t>
  </si>
  <si>
    <t>varovalčni vložki NV000 32 A</t>
  </si>
  <si>
    <t>varovalčni vložki NV000 100 A</t>
  </si>
  <si>
    <t>reduxi</t>
  </si>
  <si>
    <t>mrežno stikalo, 16 port 1G/s, Cat.6</t>
  </si>
  <si>
    <t>napajalnik 230V/24V - vgradnja za na DIN letev</t>
  </si>
  <si>
    <t>prenapetostni odvodniki 3 x Protec C 40/320, skupaj</t>
  </si>
  <si>
    <t>komplet Cu zbiralke L1, L2, L3 za tokovno zmogljivost 573A (30x10 mm2) - 60 mm sistem (l=2m)</t>
  </si>
  <si>
    <t>komplet Cu zbiralke  PE, N (30x10mm)</t>
  </si>
  <si>
    <t>nosilci in prekritje za zbiralke</t>
  </si>
  <si>
    <t>drobni material, uvodnice</t>
  </si>
  <si>
    <t>vrstne sponke od 2.5 mm2 do 10 mm2</t>
  </si>
  <si>
    <t>rdeča gobasta tipka za izklop v sili (v prostoru vodje intervencije)</t>
  </si>
  <si>
    <t>skupaj R-SR</t>
  </si>
  <si>
    <t>glavno stikalo SV 363, 3p</t>
  </si>
  <si>
    <t>RCCB-tip A stikalo 4/40/0,03A</t>
  </si>
  <si>
    <t>prenapetostni odvodniki 4 x Protec C 40/320, skupaj</t>
  </si>
  <si>
    <t>DIN letev TH35/L-1m</t>
  </si>
  <si>
    <t>komplet Cu zbiralke PE, N (30x10mm)</t>
  </si>
  <si>
    <t>inštalacijski odklopnik C32A-3P, 10kA</t>
  </si>
  <si>
    <t>KZS-2M2p A C16/0.03</t>
  </si>
  <si>
    <t>Časovni rele - digitalni - ASTROCLOCK-2</t>
  </si>
  <si>
    <t>skupaj</t>
  </si>
  <si>
    <r>
      <rPr>
        <b/>
        <sz val="10"/>
        <color indexed="8"/>
        <rFont val="Arial"/>
        <family val="2"/>
        <charset val="238"/>
      </rPr>
      <t>Glavna razdelilna omara (nova) R-1N</t>
    </r>
    <r>
      <rPr>
        <sz val="10"/>
        <color indexed="8"/>
        <rFont val="Arial"/>
        <family val="2"/>
        <charset val="238"/>
      </rPr>
      <t xml:space="preserve"> Razdelilna omara, kovinska, nadometna, dimenzije približno 2000×800×400 mm, opremljena z DIN letvami, glavnimi inštalacijskimi odklopniki, tokovnimi zaščitami, FID stikali, prenapetostno zaščito, releji, varovalčnimi ločilniki VL000, sponkami, zbiralkami PE/N, kabelskimi kanali in dodatno vgrajeno opremo. Omara je v celoti ožičena, mehansko sestavljena, preizkušena, opremljena z oznakami vodnikov in naprav ter pripravljena za obratovanje. Montaža nadometno, kompletna izvedba z vsemi pripadajočimi deli, priborom in testiranjem</t>
    </r>
  </si>
  <si>
    <t>kompaktni odklopnik kot npr.: EB2 400, 3p ročni preklop, v kompletu z napetostno izklopno tuljavo za izklop v sili), 55kA</t>
  </si>
  <si>
    <t>varovalčni vložki NV000 125 A</t>
  </si>
  <si>
    <t>vrstne sponke od 2.5 mm2 do 6 mm2</t>
  </si>
  <si>
    <r>
      <rPr>
        <b/>
        <sz val="10"/>
        <color indexed="8"/>
        <rFont val="Arial"/>
        <family val="2"/>
        <charset val="238"/>
      </rPr>
      <t xml:space="preserve">Glavna razdelilna omara (nova) R-2N </t>
    </r>
    <r>
      <rPr>
        <sz val="10"/>
        <color indexed="8"/>
        <rFont val="Arial"/>
        <family val="2"/>
        <charset val="238"/>
      </rPr>
      <t>Razdelilna omara, kovinska, nadometna, približnih dimenzij 1200×800×400 mm, opremljena z DIN letvami, modularnimi odklopniki 1P/3P, varovalčnimi ločilniki VL000, FID zaščitami, releji, prenapetostno zaščito, sponkami PE/N, kabelskimi kanali in spremljajočo drobno opremo. Omara je v celoti ožičena, mehansko sestavljena, označena ter funkcionalno preizkušena. Montaža nadometno. Izvedba vključuje celoten material, kompletno ožičenje in interni preizkus.</t>
    </r>
  </si>
  <si>
    <t>kompaktni odklopnik kot npr.: EB2 125, 3p ročni preklop, v kompletu z napetostno izklopno tuljavo za izklop v sili), 55kA</t>
  </si>
  <si>
    <t>varovalčni vložki NV000 32A</t>
  </si>
  <si>
    <t>varovalčni vložki NV000 40 A</t>
  </si>
  <si>
    <r>
      <rPr>
        <b/>
        <sz val="10"/>
        <color indexed="8"/>
        <rFont val="Arial"/>
        <family val="2"/>
        <charset val="238"/>
      </rPr>
      <t>Razdelilna omara R-OGR.ŽL</t>
    </r>
    <r>
      <rPr>
        <sz val="10"/>
        <color indexed="8"/>
        <rFont val="Arial"/>
        <family val="2"/>
        <charset val="238"/>
      </rPr>
      <t>, izdelana kot nadometna omara, kot tip Hager N/O BE 2 vrste 12M, za vgradnjo do 24 modulov, dimenzij: širina x višina x globina: (490mm: 335mm x 90mm ), komplet z vgrajeno opremo:</t>
    </r>
  </si>
  <si>
    <t>Priključni vodotesni raychem spoj</t>
  </si>
  <si>
    <t>Temperaturni regulator s tipalom za ročni vklop in testiranje</t>
  </si>
  <si>
    <t>Elektronski sklop Eberle EM-S za samodejni vklop</t>
  </si>
  <si>
    <t>Strešno tipalo vlage</t>
  </si>
  <si>
    <t>Tipalo temperature</t>
  </si>
  <si>
    <t>Drobni, vezni in pritrdilni material, meritve, atesti, puščanje v pogon, tehnična dokumentacija</t>
  </si>
  <si>
    <t>SKUPAJ ELEKTRO OMARE</t>
  </si>
  <si>
    <t>4. UNIVERZALNO OŽIČENJE</t>
  </si>
  <si>
    <t xml:space="preserve"> Tip in barvo potrdi arhitekt!</t>
  </si>
  <si>
    <t>Glavno komunikacijsko vozlišče</t>
  </si>
  <si>
    <t>- vsi potrebni elementi za vgradnjo panelov in ostale opreme</t>
  </si>
  <si>
    <t>Horizontalni organizator ožičenja, višine 1HE</t>
  </si>
  <si>
    <t>Komunikacijsko vozlišče 1. nadstropje</t>
  </si>
  <si>
    <t>Komunikacijsko vozlišče 2. nadstropje</t>
  </si>
  <si>
    <t>Kabel položen delno na kabelsko polico, delno uvlečen v instalacijske cevi</t>
  </si>
  <si>
    <t>F/FTP 4x2x23, kat. 6A/7, LSZH B2ca s1,d1,a1</t>
  </si>
  <si>
    <t>Instalacijske cevi:</t>
  </si>
  <si>
    <t>Samougasna PN cev fi 16 – 23 mm, komplet s spojnim veznim in pritrdilnim materialom</t>
  </si>
  <si>
    <t>Meritve optičnega kabla, označevanje panelov</t>
  </si>
  <si>
    <t>Telefonski dovod ni predmet tega načrta!</t>
  </si>
  <si>
    <t>A.</t>
  </si>
  <si>
    <t>SKUPAJ UNIVERZALNO OŽIČENJE</t>
  </si>
  <si>
    <t>5. STRELOVODNA INSTALACIJA</t>
  </si>
  <si>
    <t>Dobava in montaža:</t>
  </si>
  <si>
    <t>Ozemljitvena zbiralka Cu nameščena na kabelsko polico, komplet izolatorji</t>
  </si>
  <si>
    <t>Vodnik za izenačevanje potenciala in povezavo prevodnih delov, tudi ozemljitev novih oken, komplet objemke in pritrdilni material za odtočne cevi meterone, fekalne kanalizacije, vodovodne inštalacije,...:</t>
  </si>
  <si>
    <t>- NHXMH 1x6mm2 (rumeno zelene barve)</t>
  </si>
  <si>
    <t>- NHXMH 1x10mm2 (rumeno zelene barve)</t>
  </si>
  <si>
    <t>- NHXMH 16mm2 (rumeno zelene barve)</t>
  </si>
  <si>
    <t>- P/F-Y 35mm2 (rumeno zelene barve)</t>
  </si>
  <si>
    <t>Priklop izenačitvenih zbiralk IP na glavno izenačitveno zbiralko objekta GIP, ozemljitev večjih jeklenih profilov z varjenjem valjanca na profil, ozemljitev regalov, blagajn, kabelskih polic, komplet priključni material</t>
  </si>
  <si>
    <t>Merive izenačitve potencialov, ozemljitve kovinskih delov ter ostale inštalacije</t>
  </si>
  <si>
    <t>LOVILNI SISTEM STRELOVODNE INSTALACIJE</t>
  </si>
  <si>
    <t xml:space="preserve">Dobava in montaža strešnega nosilnega elementa SON16 (Rf-K) iz nerjavečega jekla za pritrjevanje strelovodnega vodnika AH1 Al fi 8 mm na pločevinasto trapezno kritino oziroma na pločevinasto kapo atike. </t>
  </si>
  <si>
    <t xml:space="preserve">Dobava in montaža lovilne palice LOP2,0 (Al) višine h=2,0m vključno z betonskim podstavkom za postavitev na ravni strehi. </t>
  </si>
  <si>
    <t>Dobava in montaža strešnega nosilnega elementa SON17 C (PP) z betonsko kocko za pritrjevanje strelovodnega vodnika AH1 Al fi 8mm na ravne strehe.</t>
  </si>
  <si>
    <t>ODVODNI SISTEM STRELOVODNE INSTALACIJE</t>
  </si>
  <si>
    <t xml:space="preserve">Dobava in montaža zidnega nosilnega elementa strelovodnega vodnika ZON09 (Rf-V) za nameščanje strelovodnega vodnika na toplotno izolativno oblogo (zunanjo fasado) iz penjenega ali ekstrudiranega polistirena (stiropora ali stirodura) debeline 50mm ali več. </t>
  </si>
  <si>
    <t>Dobava in montaža mehanske vertikalne zaščite VZ09 (Rf) dolžine l = 1,5 m za zaščito zemljevodov. Primerna za nameščanje strelovodnega vodnika na toplotno izolativno oblogo iz penjenega ali ekstrudiranega polistirena (stiropora ali stirodura) debeline 50 mm ali več. Zaščita je sestavljena iz 1x VZ vertikalna zaščita gola + 2x VZ nosilec 09.</t>
  </si>
  <si>
    <t xml:space="preserve">Dobava in montaža zidnega nosilnega elementa ZON03 DIREKT (Rf-V) za pritrjevanje okroglega strelovodnega vodnika AH4 fi 8mm s PVC oblogo na trde stene - izvedba podometnih odvodov. </t>
  </si>
  <si>
    <t xml:space="preserve">Dobava in montaža povozne merilne omarice ZON06 (PE-Ltž) za izvedbo merilnih spojev pri podometni izvedbi vertikalnih odvodov v povoznih tleh ob objektu. Dimenzije povozne merilne omarice 325 x 225 x 150 mm (D x Š x V), nosilnost 5 T, telo omarice je izdelano iz umetnih materialov obstojnih na atmosferi (PE), pokrov omarice pa je izdelan iz litega železa (Ltž) 
</t>
  </si>
  <si>
    <t>KONTAKTNI MATERIAL IN STRELOVODNI VODNIKI</t>
  </si>
  <si>
    <t xml:space="preserve">Dobava in montaža merilne sponke KON02 (Rf-V)  za izdelavo merilnega spoja med strelovodnim vodnikom AH1 in ozemljilnim trakom. </t>
  </si>
  <si>
    <t xml:space="preserve">Dobava in montaža sponke KON03 + svorniki (Rf-V) iz nerjavečega jekla za izvedbo vijačnih merilnih  spojev med okroglimi strelovodnimi vodniki ter kovinskimi konstrukcijami. </t>
  </si>
  <si>
    <t xml:space="preserve">Dobava in montaža sponke KON04 A SIMPLE (Rf-V) iz nerjavečega jekla za medsebojno spajanje/podaljševanje okroglih strelovodnih vodnikov. </t>
  </si>
  <si>
    <t xml:space="preserve">Dobava in montaža žlebne sponke KON06 (Rf-V)  za izdelavo spojev med strelovodnim vodnikom in žlebnim koritom. </t>
  </si>
  <si>
    <t xml:space="preserve">Dobava in montaža merilne sponke KON07 (Rf-V) iz nerjavečega jekla za izvedbo merilnih spojev med okroglimi vodniki. </t>
  </si>
  <si>
    <t xml:space="preserve">Dobava in montaža sponke KON07 (Rf-V) iz nerjavečega jekla za povezovanje okroglega strelovodnega vodnika na lovilne palice </t>
  </si>
  <si>
    <t xml:space="preserve">Dobava in montaža odkapnika KON21 (Rf-V) za preprečitev zatekanja vode v steno po strelovodnem vodniku v primeru podometnih vertikalnih odvodov. </t>
  </si>
  <si>
    <t xml:space="preserve">Dobava in montaža oznak merilnih mest MŠ (Rf-V). </t>
  </si>
  <si>
    <t xml:space="preserve">Dobava in montaža okroglega aluminijastega strelovodnega vodnika AH1 Al fi 8mm na tipske strelovodne nosilne elemente. </t>
  </si>
  <si>
    <t xml:space="preserve">Dobava in montaža okroglega strelovodnega vodnika RH3*H2 Rf fi 8mm za izvedbo podometnih vertiklanih odvodov. </t>
  </si>
  <si>
    <t xml:space="preserve">Dobava in montaža instalacijske samougasne cevi PVC v katero se vstavi vodnik RH3*H2 Rf fi 8mm in se na steno pritrdi z nosilcem ZON03 DIREKT. </t>
  </si>
  <si>
    <t>OZEMLJITVENI SISTEM STRELOVODNE INSTALACIJE IN IZENAČITVE POTENCIALOV</t>
  </si>
  <si>
    <t>Dobava in montaža sponke KON01 (Rf-V) iz nerjavečega jekla za izvedbo spojev med ploščatim strelovodnim vodniki.</t>
  </si>
  <si>
    <t>Dobava in montaža sponke KON01 + svorniki (Rf-V) iz nerjavečega jekla za izvedbo vijačnih merilnih  spojev med ploščatimi strelovodnimi vodniki ter kovinskimi konstrukcijami.</t>
  </si>
  <si>
    <t>Dobava in montaža sponke KON09 (Fe) iz jekla za izvedbo spojev med ploščatimi strelovodnimi vodniki do širine 40 mm ter armaturo temeljev do fi 20 mm v betonu.</t>
  </si>
  <si>
    <t xml:space="preserve">Dobava in montaža ploščatega vodnika RH1*H2 30x3,5 mm iz nerjavečega jekla 30x3,5 mm za izvedbo ozemljitvene instalacije. </t>
  </si>
  <si>
    <t>Vizuelni pregled, meritve strelovodne napeljave z izdajo merilnega poročila s pripadajočo tehnično dokumentacijo</t>
  </si>
  <si>
    <t>Izdelava projekta izvedenih del</t>
  </si>
  <si>
    <t xml:space="preserve">Drobni in montažni material </t>
  </si>
  <si>
    <t xml:space="preserve">Transportni in manipulativni stroški  </t>
  </si>
  <si>
    <t xml:space="preserve">Nepredvidena dela z vpisom v gradbeni dnevnik  </t>
  </si>
  <si>
    <t>SKUPAJ STRELOVODNA INSTALACIJA</t>
  </si>
  <si>
    <t>Oprema kot npr. Motorola Avigilon Unity združljiva z obstoječim video sistemom naročnika</t>
  </si>
  <si>
    <t>Sistemski strežnik kot npr. AINVR-STD 32TB-EU</t>
  </si>
  <si>
    <t>Secondary Power Supply za AI NVR Smart Functions ANIVR-STD-2NDPS-EU</t>
  </si>
  <si>
    <t>Disk trdi za video sistem 8TB</t>
  </si>
  <si>
    <t>Programska oprema NVR enterprise 1 kamera in 5 klientov UNITY 8</t>
  </si>
  <si>
    <t>Monitor video LCD/TFT 4K Smart 55" z nosilcem</t>
  </si>
  <si>
    <t>Vmesnik HDMI Extender VE-800 60m (1920x1200) aten</t>
  </si>
  <si>
    <t>71.10.21.10</t>
  </si>
  <si>
    <t>Stikalo mrežno 24x1000 PoE 4x combo DGS-1210-28P</t>
  </si>
  <si>
    <t>76.42.10.03</t>
  </si>
  <si>
    <t>Kamera IP H6 notranja/zunanja Bullet 8.0MP D/N WDR 3,1-8,4mm IR  light  catcher 8.0C-H6SL-BO1-IR</t>
  </si>
  <si>
    <t>Nosilec Avigilon H4-BO-JBOX1</t>
  </si>
  <si>
    <t>Kamera IP H6 notranja/zunanja Dome 8.0MP D/N WDR 3,1-8,4mm IR  light  catcher 8.0C-H6SL-DO1-IR</t>
  </si>
  <si>
    <t>Zaščita prenapetostna za IP kamere RJ45, POE</t>
  </si>
  <si>
    <t>07.42.10.10</t>
  </si>
  <si>
    <t>Omarica stenska zidna 9U EC (505x600x450)</t>
  </si>
  <si>
    <t>Razdelilnik 19" 230V 7V 1,5HE s prenapetostno zaščito</t>
  </si>
  <si>
    <t>Delilnik Patch 19" 24xRJ45 s pritrditevnim priborom</t>
  </si>
  <si>
    <t>Dobava in polaganje kabel F/FTP 4x2x23, kat. 6A/7, LSZH B2ca s1,d1,a1</t>
  </si>
  <si>
    <t>Instalacijska plastična cev, položena nadometno, komplet z razvodnimi dozami, pritrdilnim materialom.</t>
  </si>
  <si>
    <t>07.30.10.10</t>
  </si>
  <si>
    <t>PN raznih dimenzij</t>
  </si>
  <si>
    <t>Instalacijska trda plastična gibljiva rebrasta cev, položena v  montažnih predelnih stenah, komplet z dozami in pritrdilnim materialom</t>
  </si>
  <si>
    <t>RF raznih dimenzij</t>
  </si>
  <si>
    <t>Montaža opreme, konfiguracija, programiranje, parametriranje, priklop opreme, test delovanja</t>
  </si>
  <si>
    <t>Montaža nove mrežne opremeza povezavo stikal, konfiguracija, IP naslovni prostor, programiranje, priklop opreme, test delovanja, priklop na sistem video snemalnikov, povezava v mrežo sistema tehničnega varovanja</t>
  </si>
  <si>
    <t>Šolanje oseb  za delo z napravami video nadzora</t>
  </si>
  <si>
    <t>SKUPAJ VIDEO NADZORNA INSTALACIJA</t>
  </si>
  <si>
    <t>7. POŽARNO JAVLJANJE in ODT</t>
  </si>
  <si>
    <t>Splošno</t>
  </si>
  <si>
    <t>- VGRADNJO LAHKO IZVEDE SAMO IZVAJALEC, KI JE STROKOVNO USPOSOBLJEN</t>
  </si>
  <si>
    <t>IN CERTIFICIRAN S STRANI PROIZVAJALCA OPREME</t>
  </si>
  <si>
    <t>- SPREMEMBO OPREMO MORA POTRDITI PROJEKTANT IN NADZOR</t>
  </si>
  <si>
    <t>- VGRADI SE LAHKO SAMO OPREMA Z USTREZNIMI CERTIFIKATI</t>
  </si>
  <si>
    <t>E2-7</t>
  </si>
  <si>
    <t>Centrala požarna, kot npr. Honeywell NOTIFIER  AM8200N Advanced in Clip 2 naslovljivi zanki do 318 elementov na zanko</t>
  </si>
  <si>
    <t>Modul kot npr. Honeywell NOTIFIER E-SIB OEM RS-232 vmestnik WIN-FIRE</t>
  </si>
  <si>
    <t>Razširitveni modul za dve zanki LIB 8200N</t>
  </si>
  <si>
    <t>Akumulator 12V/18Ah</t>
  </si>
  <si>
    <t>Vmesnik TCP/IP na RS232  422 485 1port Nport Nport 5150</t>
  </si>
  <si>
    <t>Vmesnik komunikacijski W-Ethernet-IO RS232/RS485</t>
  </si>
  <si>
    <t>Licenca Eclipse požar Notifier AM8200N</t>
  </si>
  <si>
    <t>Javljalnik kombinirani optično termični z izolatorjem za montažo na strop,Honeywell NOTIFIER NFX-SMT2-IV</t>
  </si>
  <si>
    <t>Javljalnik kombinirani optično termični z izolatorjem za montažo v teh. pod/ teh. strop,Honeywell NOTIFIER NFX-SMT2-IV</t>
  </si>
  <si>
    <t>Dobava in montaža inteligentni aspiracijski visoko občutljiv javljalnik dima za priklop do 50 m vzorčevalnih cevi, ustreza Honeywell NOTIFIER VESDA</t>
  </si>
  <si>
    <t>Dobava in montaža aspiracijski cevni sistem odsesovanja, ki vsebuje vzorčevalne cevi; kolena, skobe, končne vzorčevalne zaključke; drobni vezni in pritrdilni material, vse komplet dobava in montaža aspiracijskega cevovoda na meter.</t>
  </si>
  <si>
    <t>Dobava in montaža opozorilni tablo za sistem CO, kot Honeywell NOTIFIER PAN-01 EU</t>
  </si>
  <si>
    <t>Centrala za priklop javljalnikov plina CO za zaznavanje nivoja plina v garaži v kompletu z razširitvenimi moduli, SENSITRON MULTISCAN++PK-64</t>
  </si>
  <si>
    <t>Senzorj javljanja plina CO, SENSITRON S1450CO</t>
  </si>
  <si>
    <t>Senzorj javljanja plina H2, SENSITRON S2096H2</t>
  </si>
  <si>
    <t>Sirena z bliskavico z izolatorjem rdeča NFXi-WSR-RR</t>
  </si>
  <si>
    <t>Javljalnik ročni M-700KI adr z ohišjem in izolator zanke</t>
  </si>
  <si>
    <t>Podnožje B-501 adr</t>
  </si>
  <si>
    <t>Dobava in montaža Vmesnikov Vhodno znhodnega vmesnik 5x I/O, kot Honeywell NOTIFIER MCX55 v ohišju</t>
  </si>
  <si>
    <t>Oddaljen prikazovalnik sistema AJP z 7-palčnim barvnim LCD zaslonom na dotik, NOTIFIER AM-LCD</t>
  </si>
  <si>
    <t>Napajalnik 24V/4A v ohišju ALI-50EN</t>
  </si>
  <si>
    <t>Nalepka za ročni javljalnik</t>
  </si>
  <si>
    <t>Nalepka za požarno sireno</t>
  </si>
  <si>
    <t>Priprava CNS grafičnih podlog, programskih  tabel, vnos nadzorovanih elementov</t>
  </si>
  <si>
    <t>Montaža nove aktivne opreme, konfiguracija, programiranje, priklop opreme, test delovanja, drobni vezni material, potni stroški</t>
  </si>
  <si>
    <t>Pregled sistema APZ s strani pooblaščene organizacije in izdaja potrdila</t>
  </si>
  <si>
    <t>Sodelovanje varniostnih tehnikov pri pregledu sistema APZ</t>
  </si>
  <si>
    <t>Kabel uvlečen v instalacijske cevi, delno položen na kabelske police:</t>
  </si>
  <si>
    <t>NHXMH-J 3x1,5 mm2 B2ca</t>
  </si>
  <si>
    <t>J-H(St)H 2x2x0,8 mm BMK B2ca rdeč plašč</t>
  </si>
  <si>
    <t>Instalacijske cevi</t>
  </si>
  <si>
    <t>Instalacijska cev za vlaganje v beton IC fi 16 - 23 mm</t>
  </si>
  <si>
    <t>Samougasna instalacijska cev fi 16 - 23 mm</t>
  </si>
  <si>
    <t xml:space="preserve">Trda instalacijska cev PN fi 16 mm, komplet s pritrdilnim in </t>
  </si>
  <si>
    <t>veznim materialom</t>
  </si>
  <si>
    <t xml:space="preserve">Tesnenje prehodov iz enega v drug požarni sektor izdelan s kameno volno in </t>
  </si>
  <si>
    <t>protipožarnim premazom, komplet z A testi in oznakami požarnih tesnitev</t>
  </si>
  <si>
    <t>dim.: 10x20</t>
  </si>
  <si>
    <t>dim.: 20x30</t>
  </si>
  <si>
    <t>dim.: 20x40</t>
  </si>
  <si>
    <t>Plamal kit za tesnenje prehodov iz enega v drug požarni sektor,</t>
  </si>
  <si>
    <t>komplet z A testi in oznakami požarnih tesnitev</t>
  </si>
  <si>
    <t xml:space="preserve">Izdelava tabele krmiljenja glede na načrt požarne varnosti in izbranega </t>
  </si>
  <si>
    <t>dobavitelja opreme</t>
  </si>
  <si>
    <t>Končna montaža elementov sistema, parametriranje, programiranje, preizkušanje,</t>
  </si>
  <si>
    <t>spuščanje sistema v pogon, šolanje osebja in sodelovanje</t>
  </si>
  <si>
    <t>pri pridobivanju Potrdila o brezhibnem delovanju</t>
  </si>
  <si>
    <t>Pregled sistema aktivne požarne varnosti s strani pooblaščene institucije, pridobitev</t>
  </si>
  <si>
    <t>pozitivnega potrdila o delovanju aktivne požarne zaščite</t>
  </si>
  <si>
    <t>SKUPAJ JAVLJANJE POŽARA</t>
  </si>
  <si>
    <t>Oprema kot npr. Kerisystems združljiva z obstoječim sistemom naročnika</t>
  </si>
  <si>
    <t>E12.10</t>
  </si>
  <si>
    <t>Stikalo mrežno 10 portno 8x10/100/1000 + 2xcombo fanless DGS-1210-10P</t>
  </si>
  <si>
    <t>Stikalo mrežno 28 vhodov 24x1000 Poe 4x combo DGS-1210-28P</t>
  </si>
  <si>
    <t>E12.20</t>
  </si>
  <si>
    <t>Omara NSYCRN65200 + podložna plošča NSYMM65 (WST6080302)</t>
  </si>
  <si>
    <t>Omarica PVC PO-1K 450x450x190</t>
  </si>
  <si>
    <t>Razdelilnik 19" 220V 9 vtičnic 1HE</t>
  </si>
  <si>
    <t>E17.41</t>
  </si>
  <si>
    <t>Kontroler NXT-2D (dvoje vrat)  z usmernikom 3A v kovinskem ohišju</t>
  </si>
  <si>
    <t>Kontroler NXT-4D (štiri vrata) z usmernikom 5A  v kovinskem ohišju</t>
  </si>
  <si>
    <t>Akumulator 12V/5Ah</t>
  </si>
  <si>
    <t>Modul samo Wiegand NXT-WI</t>
  </si>
  <si>
    <t>E17.42</t>
  </si>
  <si>
    <t>Čitalnik KERI KSR-K200549 SLIMLINE MIFARE DESFIRE EV1 EV2 iCLASS 13,56 MHz (združljiv z IRP karticami MORS)</t>
  </si>
  <si>
    <t>ČITALNIK KERI KSR-K200548 STANDARD S TIPKOVNICO  MIFARE DESFIRE EV1 EV2 iCLASS 13,56 MHz (združljiv z IRP karticami MORS)</t>
  </si>
  <si>
    <t>E17.75</t>
  </si>
  <si>
    <t>Plošča podložna pleksi za čitalnike HID R10</t>
  </si>
  <si>
    <t>Delovna postaja PRO RACK</t>
  </si>
  <si>
    <t>E17.72</t>
  </si>
  <si>
    <t>PANIK TERMINAL - OHIŠJE SABOTAŽNO S TIPKO - ZASILNI IZHOD, kot Assa Abloy1338-14-----F00 </t>
  </si>
  <si>
    <t>E17.48</t>
  </si>
  <si>
    <t>Brezkontaktna ID kartica</t>
  </si>
  <si>
    <t>E17.62</t>
  </si>
  <si>
    <t>SIP domofon z dvema (2) tipkama in čitalnikom kartic AKV-R20BX2
1. Material ohišja: aluminijeva zlitina
2. Kamera: 2 milijona slikovnih pik, 110 ° (H) / 58 ° (V)
3. RF čitalnik kartic 13,56 MHz in 125KHz
4. Gumb: 2 klicni tipki z imensko tablico
5. Izhodni rele: 2 izhodna releja za odpiranje vrat
6. Vodoodporna in proti prahu: IP65
7. Namestitev: nadometna montaža
8. PoE (IEEE802.3af, Power-over-Ethernet)
9. Dvosmerna zvočna komunikacija prek IP omrežij z Echo Cancel                                              
10. V skladu s standardom SIP za enostavno integracijo v vsako SIP PBX</t>
  </si>
  <si>
    <t>E17.63</t>
  </si>
  <si>
    <t>Notranja enota SIP (različica Android) AKV-IT83A 
1. Izredno lahek, eleganten in kovinski videz
2. 10-palčni kapacitivni zaslon na dotik z načinom varčevanja z energijo 
3. Sprejem slike HD iz zunanje enote
4. Dvosmerna komunikacija na osnovi protokola SIP v2.0
5. PoE ali zunanji vir
6. Podpira ameriško ali evropsko električno pritrditev na stensko omarico 
8. Kamera: 1 milijon slikovnih pik</t>
  </si>
  <si>
    <t>E17.65</t>
  </si>
  <si>
    <t>Podometna doza za domofon R27A/R28A</t>
  </si>
  <si>
    <t>E11.10</t>
  </si>
  <si>
    <t>Dobava in polaganje kabel FTP cat 6  B2Ca</t>
  </si>
  <si>
    <t>E11.20</t>
  </si>
  <si>
    <t>J-H(St)H 2x2x0,8mm B2ca</t>
  </si>
  <si>
    <t>J-H(St)H 3x2x0,8mm B2ca</t>
  </si>
  <si>
    <t>E11.30</t>
  </si>
  <si>
    <t xml:space="preserve">Kabel N2XH-J 3x1,5mm2,  B2ca </t>
  </si>
  <si>
    <t>E11.50</t>
  </si>
  <si>
    <t>Ključavnica električna s stikalom in čelno ploščo leva/desna 12V BEFO 3705RR 324211</t>
  </si>
  <si>
    <t>E17.73</t>
  </si>
  <si>
    <t>Električni odmikač za evakuacijska vrata effeff 332.80 
kompakten dizajn, v trenutni različici v mirovanju,
varno odklepanje ob izklopu električnega toka,
tudi s prednapetostjo zapaha do 3.000 N (pribl. 300 kp),
Odpornost na odpiranje 3000 N
z integriranim povratnim kontaktom (vrata odprta/zaprta)
kot brezpotencialni menjalni kontakti,
z armaturnim kontaktom (zaklenjeno/odklenjeno),
kot svetlobna pregrada, primerna za krmiljenje evakuacijskih vrat effeff,
vsi priključki so speljani na sponko (1-6),
nastavljiv in popravljiv zapah
Dimenzije: 78 x 20 x 28 mm,
Nazivna napetost: 24 voltov DC,v brez prijemnika,
univerzalen</t>
  </si>
  <si>
    <t>Ravna pločevina 250X25X3</t>
  </si>
  <si>
    <t>E00.10</t>
  </si>
  <si>
    <t>Montaža nove aktivne opreme, konfiguracija, programiranje, priklop opreme, test delovanja, poučitev</t>
  </si>
  <si>
    <t>E00.30</t>
  </si>
  <si>
    <t>Vgradnja in nastavitve novih električnih prijemnikov</t>
  </si>
  <si>
    <t>E00.40</t>
  </si>
  <si>
    <t>Programiranje mrežnih stikal, konfiguracija stikal, vnos parametrov v programsko okolje, fw nastavitve, meritve in testiranje delovanja mreže</t>
  </si>
  <si>
    <t xml:space="preserve">SKUPAJ KONTROLA PRISTOPA </t>
  </si>
  <si>
    <t>PREDDELA</t>
  </si>
  <si>
    <t>Geodetska dela</t>
  </si>
  <si>
    <t>Obnova in zavarovanje zakoličbe trase komunalnih novega voda na terenu</t>
  </si>
  <si>
    <t>Geodetska dela skupaj:</t>
  </si>
  <si>
    <t>Javna razsvetljava in zunanja ureditev</t>
  </si>
  <si>
    <t>Dobava in vgradnja DWP cev fi 110 mm v izkopan rov</t>
  </si>
  <si>
    <r>
      <t>m</t>
    </r>
    <r>
      <rPr>
        <vertAlign val="superscript"/>
        <sz val="10"/>
        <rFont val="Arial"/>
        <family val="2"/>
        <charset val="238"/>
      </rPr>
      <t>1</t>
    </r>
  </si>
  <si>
    <t>Izkop jarka globine 1.01 m in 0.4 m širine; zasutje z utrjevanjem po plasteh; povrnitev v obstoječe stanje</t>
  </si>
  <si>
    <t>Dodatek za ročni izkop (ocena)</t>
  </si>
  <si>
    <t>Vrtanje lukenj za pritrditev nosilne ploščice kandelabra in vijačenje ploščice, komplet z vijaki</t>
  </si>
  <si>
    <t>Izvedba križanj z ostalimi obstoječimi in predvidenimi komunalnimi vodi</t>
  </si>
  <si>
    <t xml:space="preserve">Instalacija (ožičenje) kandelabrov in sicer od priključne omarice v kandelabru do same svetilke s kablom NYM-J 5x6 mm2 </t>
  </si>
  <si>
    <t>Nabava, dobava in montaža svetilke cestne razsvetljave z ravnim steklom, optika iz zrcalne eloksirane Al pločevine, odpiranje-zapiranje brez orodja, s priključnimi sponkami, kot npr. TUNGSRAM - INLUMINO S Gen2 6000lm CQC 45W 730, 133lm/W</t>
  </si>
  <si>
    <t>Električne veze PVE 5/25, ki se montirajo v kandelaber</t>
  </si>
  <si>
    <t>Nosilec PVE omarice v kandelabru</t>
  </si>
  <si>
    <t>Cevne varovalke tipa T</t>
  </si>
  <si>
    <t>Meritve, pregledi, preizkus delovanja, spuščanje v pogon</t>
  </si>
  <si>
    <t>Javna razsvetljava skupaj:</t>
  </si>
  <si>
    <t>Preskus, nadzor in tehnična dokumentacija</t>
  </si>
  <si>
    <t>Meritve zaščite proti udaru električnega toka, izolacijske trdnosti kabelskih vodnikov, galvanskih povezav kovinskih mas, ponikalne upornosti</t>
  </si>
  <si>
    <t>Preveritev srednje osvetlenosti površine vozišča</t>
  </si>
  <si>
    <t>Preskus, nadzor in tehnična dokumentacija skupaj:</t>
  </si>
  <si>
    <t>ZUNANJA UREDITEV SKUPAJ:</t>
  </si>
  <si>
    <r>
      <rPr>
        <b/>
        <sz val="10"/>
        <color indexed="8"/>
        <rFont val="Arial"/>
        <family val="2"/>
        <charset val="238"/>
      </rPr>
      <t xml:space="preserve">Glavna razdelilna omara (nova) R-SE </t>
    </r>
    <r>
      <rPr>
        <sz val="10"/>
        <color indexed="8"/>
        <rFont val="Arial"/>
        <family val="2"/>
        <charset val="238"/>
      </rPr>
      <t>Industrijska merilno-zaščitna omara za PV sistem, kovinska, nadometna, dimenzij približno 2000×800×500 mm. Opremljena s kompaktnim odklopnikom EB2 630/3LF z motornim pogonom, NV00 in NV3 varovalčnimi vložki, varovalčnimi letvami, zbiralkami (30×10 mm, 40×10 mm) na nosilcih 185 mm, tokovniki 200/5, merilno garnituro, prenapetostno zaščito 3+0, signalnimi lučkami, stikali, releji, UPS napajalnikom, N/PE bloki, DIN odklopniki z zaščitnimi pokrovi ter vsemi pripadajočimi elementi. Omara je v celoti sestavljena, interno ožičena, mehansko zaključena, označena in funkcionalno preizkušena. Montaža nadometno, izvedba vključuje ves pripadajoči material in testiranje.</t>
    </r>
  </si>
  <si>
    <t xml:space="preserve">Kompaktni odklopnik EB2 630/3LF z motornim pogonom </t>
  </si>
  <si>
    <t>Priključna letev</t>
  </si>
  <si>
    <t>Varovalčno ločilno stikalo SL00</t>
  </si>
  <si>
    <t>Varovalke NV 00 125 A</t>
  </si>
  <si>
    <t>Varovalke NV 3 300 A</t>
  </si>
  <si>
    <t>Varovalke NV 00 100 A</t>
  </si>
  <si>
    <t>Varovalke NV 00 20 A</t>
  </si>
  <si>
    <t>Varovalke NV 00 80 A</t>
  </si>
  <si>
    <t>Instalacijski odklopnik 6A, B - 3 polni</t>
  </si>
  <si>
    <t>Merilna garnitura (instalacijski odklopnik 6A, B - 3 polni, sponke, KZS .)</t>
  </si>
  <si>
    <t>kpl.</t>
  </si>
  <si>
    <t>Nosilec zbiralk 3p za 185 mm</t>
  </si>
  <si>
    <t xml:space="preserve">Zaključno prekritje zbiralk </t>
  </si>
  <si>
    <t>Bakrena zbiralnica 30 x 10mm (PEN)</t>
  </si>
  <si>
    <t>Bakrena zbiralnica 40 x 10mm (L1, L2, L3, N)</t>
  </si>
  <si>
    <t>Prenapetostna zaščita ETITEC T WENT 320/25 3+0</t>
  </si>
  <si>
    <t>Sponka za merilno garnituro, brez varovalke (URNA)</t>
  </si>
  <si>
    <t>Odklopnik, inštalacijski, karakteristika C, 6A, 3P, 10kA (URNA)</t>
  </si>
  <si>
    <t>Odklopnik, inštalacijski, karakteristika C, 6A, 1P, 10kA (URNA)</t>
  </si>
  <si>
    <t>Lučka, signalna, nizka, bela (URNA)</t>
  </si>
  <si>
    <t>Lučka, signalna, nizka, rdeča (URNA)</t>
  </si>
  <si>
    <t>Lučka, signalna, nizka, zelena (URNA)</t>
  </si>
  <si>
    <t>LED, 85-264V AC, bela, čelna montaža (URNA)</t>
  </si>
  <si>
    <t>LED, 12-30V AC/DC, rdeca, čelna montaža (URNA)</t>
  </si>
  <si>
    <t>LED, 12-30V AC/DC, zelena, čelna montaža (URNA)</t>
  </si>
  <si>
    <t>Adapter za montažno letev (URNA)</t>
  </si>
  <si>
    <t>Kontakt, zapiralni, čelna montaža (URNA)</t>
  </si>
  <si>
    <t>Kontakt, odpiralni, čelna montaža (URNA)</t>
  </si>
  <si>
    <t>Vmesnik za pritrditev, čelni (URNA)</t>
  </si>
  <si>
    <t>Nosilec oznake, prazen, 30x50mm (URNA)</t>
  </si>
  <si>
    <t>Oznaka, 18x27mm, aluminijasta, prazna (URNA)</t>
  </si>
  <si>
    <t>Stikalo s ključavnico, 2 položaja, zaskočni kontakt, 60° (URNA)</t>
  </si>
  <si>
    <t>Tipkalo za izklop v sili, s ključavnico (URNA)</t>
  </si>
  <si>
    <t>Oznaka za izklop v sili, fi 60, 4-jezična (URNA)</t>
  </si>
  <si>
    <t>Nalepka »Sončna elektrarna na objektu« (URNA)</t>
  </si>
  <si>
    <t>Nalepka PV sistem napetost iz dveh strani (URNA)</t>
  </si>
  <si>
    <t>N-sponka za 7 odvodov, montaža na DIN-letev, izolirana (URNA)</t>
  </si>
  <si>
    <t>PE-sponka za 7 odvodov, montaža na DIN letev, izolirana (URNA)</t>
  </si>
  <si>
    <t>Obroč, zaščitni, za stikalo za izklop v sili, rumen (URNA)</t>
  </si>
  <si>
    <t>Končni kos za DIN-letve "G32" in "TH35", zaskočna pritrditev (URNA)</t>
  </si>
  <si>
    <t>Steklo za omarico, 190x90mm (URNA)</t>
  </si>
  <si>
    <t>Rele URNA 0345-D, zašcitni, za omrežno in sistemsko zaščito (URNA)</t>
  </si>
  <si>
    <t>Napajalnik, 20W, s funkcijo UPS, za DIN-letev (URNA)</t>
  </si>
  <si>
    <t>Rele za vgradnjo na letev, 2 preklopna kontakta 12-240V AC/DC (URNA)</t>
  </si>
  <si>
    <t>Rele za vgradnjo na letev, 1 CO, 24-240V AC/DC (URNA)</t>
  </si>
  <si>
    <t>Dvofunkcijski rele z zakasnitvijo vklopa/izklopa (URNA)</t>
  </si>
  <si>
    <t>EASY priključni blok moder 2x25mm2, 14x4mm2, za N-vodnike (URNA)</t>
  </si>
  <si>
    <t>EASY priključni blok bel, 2x25mm2, 14x4mm2  (URNA)</t>
  </si>
  <si>
    <r>
      <t>Kabelski čevlji 185 mm</t>
    </r>
    <r>
      <rPr>
        <vertAlign val="superscript"/>
        <sz val="10"/>
        <rFont val="Arial"/>
        <family val="2"/>
        <charset val="238"/>
      </rPr>
      <t>2</t>
    </r>
  </si>
  <si>
    <t>Polindirektni trifazni dvosmerni števec delovne in jalove energije z merjeno močjo razreda točnosti B ali 1 za delovno energijo ter 2 za jalovo energijo, s komunikacijskim vmesnikom - za odjemalce in proizvajalce, kot npr. MT880-T1A42R56 + komunikacijski modul CM-LTE-3 *števec dobavi ElektroLjubljana, d.d.</t>
  </si>
  <si>
    <t>Tokovniki 300/5 žigosani (predpisanio bodo v SZP)</t>
  </si>
  <si>
    <t>Razni drobni nespecificiran material (oznake, nalepke, vezice, uvodnice ...)</t>
  </si>
  <si>
    <t>SKUPAJ</t>
  </si>
  <si>
    <t>PODKONSTRUKCIJA</t>
  </si>
  <si>
    <t>Dobava in montaža podkonstrukcije prilagojene tipu strešne kritine skupaj z balastom</t>
  </si>
  <si>
    <t>Dobava in montaža kot npr. AU 450W-27V-MHDB 602</t>
  </si>
  <si>
    <t>Dobava in montaža razsmernika kot npr. AUSTA-3P50K1G</t>
  </si>
  <si>
    <t>Optimizator 1000</t>
  </si>
  <si>
    <t>Baterisjki hranilnik kot npr. CNTE STAR Q 50/109kW</t>
  </si>
  <si>
    <t>Dobava in polaganje rdečega solarnega kabla 6 mm², dvojno izoliran, UV odporen</t>
  </si>
  <si>
    <t>Dobava in polaganje črnega solarnega kabla 6 mm², dvojno izoliran, UV odporen</t>
  </si>
  <si>
    <t>Dobava in polaganje črnega solarnega kabla 10 mm², dvojno izoliran, UV odporen</t>
  </si>
  <si>
    <t>Dobava in polaganje rdečega solarnega kabla 10 mm², dvojno izoliran, UV odporen</t>
  </si>
  <si>
    <t>Rebrasta črna UV odporna cev</t>
  </si>
  <si>
    <t>TEHNIČNA IN DRUGA DOKUMENTACIJA</t>
  </si>
  <si>
    <t>Tekoče potrjevanje sprememb in odstopanj od PZI in predaja vseh podatkov projektantu za izdelavo PID po zaključku del</t>
  </si>
  <si>
    <t>Meritve, preizkusi in spuščanje v pogon posameznih sklopov elektro opreme in izdaja ustreznih merilnih protokolov</t>
  </si>
  <si>
    <t>Izdelava meritev strelovodne inštalacije in izdaja ustreznega merilnega protokola</t>
  </si>
  <si>
    <t>Priprava in izdaja "POTRDILA O ZANESLJIVOSTI OBJEKTA" kot ločena mapa za el. instalacije</t>
  </si>
  <si>
    <t>Izdelava PID dokumentacije</t>
  </si>
  <si>
    <t>SB-DC z vgrajeno naslednjo opremo:</t>
  </si>
  <si>
    <t>Dobava in  montaža zidne kovinske elektro omare z montažno ploščo, dimenzije 800x800x300 mm (VxŠxG), opremljene z vsemi potrebnimi nosilci, blendami, vrati, izrezi, ključavnico, z 20% rezervo za kasnejšo dograditev, komplet z naslednjo vgrajeno opremo:</t>
  </si>
  <si>
    <t>Varovalčni ločilnik EFH 2p</t>
  </si>
  <si>
    <t>Cilindrične varovalke CH gPV 10x38 20A</t>
  </si>
  <si>
    <t>Prenapetostni odvodniki PV PROTEC BS 1000/12,5</t>
  </si>
  <si>
    <t>Sponke</t>
  </si>
  <si>
    <t>Uvodnice različnih dimenzij</t>
  </si>
  <si>
    <t>Kanali in kabli za ožičeneje različnih dimenzij</t>
  </si>
  <si>
    <t>SKUPAJ SB DC OMARA</t>
  </si>
  <si>
    <t>SKUPAJ SONČNA ELEKTRARNA</t>
  </si>
  <si>
    <t>Drago Kitner, dipl.inž.grad.</t>
  </si>
  <si>
    <t>Andrej Pogačnik, univ.dipl.inž.grad.</t>
  </si>
  <si>
    <t>SVETILNA TELESA</t>
  </si>
  <si>
    <t>VODOVNI MATERIAL</t>
  </si>
  <si>
    <t>ELEKTRO OMARE</t>
  </si>
  <si>
    <t>UNIVERZALNO OŽIČENJE, WIFI</t>
  </si>
  <si>
    <t>IZENAČITEV POTENCIALA, STRELOVOD</t>
  </si>
  <si>
    <t>VIDEO NADZOR</t>
  </si>
  <si>
    <t>POŽARNO JAVLJANJE</t>
  </si>
  <si>
    <t>KONTROLA PRISTOPA Z DOMOFONI IN REGISTRACIJA DELOVNEGA ČASA</t>
  </si>
  <si>
    <t>SONČNA ELEKTRARNA</t>
  </si>
  <si>
    <t>SKUPAJ STROJNE INSTALACIJE (z DDV):</t>
  </si>
  <si>
    <t>SKUPAJ STROJNE INSTALACIJE (brez z DDV):</t>
  </si>
  <si>
    <t>drsni moznik, iz gladke jeklene palice, kvalitete B500-B, D= 20mm, L=600 mm in drsnim tulcem l= ca. 300mm
* v stenski dilataciji AB opornega zidu</t>
  </si>
  <si>
    <t>11. TRAFO POSTAJA</t>
  </si>
  <si>
    <t>11. TRANSFORMATORSKA POSTAJA</t>
  </si>
  <si>
    <r>
      <rPr>
        <sz val="10"/>
        <color indexed="8"/>
        <rFont val="Arial"/>
        <family val="2"/>
        <charset val="238"/>
      </rPr>
      <t>Vnos, postavitev ter ozemljitev transformatorja na gumijaste podstavke kateri se vstavijo v pred pripravljene U profile. (pri vnosu transformatorja je potrebno zagotoviti ustrezno močan viličar z ustrezno izobraženim viličaristom).
Tip transformatorja: Kot npr. Legrand, GreenT HE-EU2 1000 kVA, 20/0,4 kVA, Dyn5. Transformator je opremljen s tremi temperaturnimi sondami PT100 ter zaščitnim relejem T154</t>
    </r>
    <r>
      <rPr>
        <b/>
        <sz val="10"/>
        <color indexed="8"/>
        <rFont val="Arial"/>
        <family val="2"/>
        <charset val="238"/>
      </rPr>
      <t xml:space="preserve">
</t>
    </r>
  </si>
  <si>
    <t xml:space="preserve">SN stikalni blok
Dobava, vgradnja in ozemljitev  2 celičnega SN stikalnega bloka na vnaprej pripravljen podstavek. SN blok je dobavljen v konfiguraciji (Vz in T) in sicer proizvajalca kot npr. SIEMENS AIR INSULATED  z VVC varovalkami 32 A za varovanje transformatorja.
</t>
  </si>
  <si>
    <t>NN blok 2340x1900x500 mm (ŠxVxG)
  (3x780x1900x500)</t>
  </si>
  <si>
    <t>ECu zbiralčni sistem 185mm (L1, L2, L3) 100x10mm
ECu (PEN) 80x10mm</t>
  </si>
  <si>
    <t>Dovodno polje (+NE1) dimenzij 780x1900x500 z naslednjo vgrajeno opremo
1x dovodni odklopnik kot npr. ABB Emax, 1600A  z »LI« zaščitno enoto in pomožnimi kontakti ter izklopno tuljavo
2x vertikalna varovalčna letev NV1
1x vertikalna varovalčna letev NV2
3x vertikalna varovalčna letev NV3
3x tokovni transformator nežigosan  TC 1500/5A
1x komplet bakrenih povezav za bakrom 100x10 za fazni ter 80x10 za nulti vodnik
1x kpl ostale  drobne opreme
3x prenapetostni odvodniki Protec T1 12,5/350                                       Merilni center oz. analizator omrežja za na vrata</t>
  </si>
  <si>
    <t>Odvodno polje (+NE2) dimenzij 780x1900x500 z naslednjo vgrajeno opremo
6x vertikalna varovalčna letev NV2
1x komplet bakrenih povezav z bakrom1x 100x10 za fazni ter 80x10 za nulti vodnik
1x kpl ostale  drobne opreme</t>
  </si>
  <si>
    <t>Odvodno polje (+NE3) dimenzij 780x1900x500 z naslednjo vgrajeno opremo
1x vertikalna varovalčna letev NV1
3x vertikalna varovalčna letev NV2
2x vertikalna varovalčna letev NV3
1x komplet bakrenih povezav z bakrom1x 100x10 za fazni ter 80x10 za nulti vodnik
1x kpl ostale  drobne opreme</t>
  </si>
  <si>
    <t xml:space="preserve">SN povezava znotraj TP SN BLOK  TRANSFORMATOR katera  zajema
• Dobava in uvlek SN kabla NA2XS 1x150/25mm2 Upoštevana dolžina trase je 12 m po fazi kar skupaj znese 36m kabla
• Izvedba kabelskih zaključkov RSES 5227 150mm2 
• Izvedba kabelskih zaključkov POLT24D/1XI 150mm2 
• Kabelska polica 16 m
• Dobava in vgradnja SN kabelskega nosilca
• Označevanje kablov
• Izvedba kabelskih polic ter zaščita SN kabla
</t>
  </si>
  <si>
    <t xml:space="preserve">Povezave  znotraj TP NN transformator NN plošča
• Dobava in polaganje kabelske police v dolžini 4 m
• Izvedba kabelskih nosilcev
• Dobava in polaganje NN kabla tip H07V-K 1x240mm2. Pri tem se za fazni vodnik uporabijo po 4 vodniki. Za nulti vodnik pa 3 vodniki. Upoštevana dolžina trase je 16m kar skupno prestavlja 240 m kabla za izvedbo kompletnega priključka
• Izdelava 60 kom kabelskih zaključkov
</t>
  </si>
  <si>
    <t xml:space="preserve">Krmilne in signalne povezave znotraj TP </t>
  </si>
  <si>
    <t xml:space="preserve">Priklop novih NN odcepov na novo NN ploščo katera vključuje:
• Izvedba novih priklopov z novimi kabelj čevlji </t>
  </si>
  <si>
    <t>Varnostna oprema TP
Dobava in montaža varnostne opreme TP:
- izolacijska preproga v SN in NN prostoru
- izolacijske rokavice
- navodila za vzdrževanje in prvo pomoč
- napisi in opozorilne tablice, enopolna shema
- komplet ključev TP
- polica za varovalne elemente, revizijska knjiga, zaščitna veriga
- gasilni aparat</t>
  </si>
  <si>
    <t>Dobava in vgradnja NV 3 varovalk z nazivnim tokom 355 A</t>
  </si>
  <si>
    <t>Dobava in vgradnja NV 2 varovalk z nazivnim tokom 200 A</t>
  </si>
  <si>
    <t>Dobava in vgradnja NV 2 varovalk z nazivnim tokom 160 A</t>
  </si>
  <si>
    <t>Dobava in vgradnja NV 1 varovalk z nazivnim tokom 125 A</t>
  </si>
  <si>
    <t xml:space="preserve">Meritve TP, preizkusi
Izvedba vseh potrebnih meritev po končanih elektromontažnih delih v TP komplet z izdajo poročil.
- SN kabelske povezave
- celotne TP (ozemljitvena upornost, galvanske povezave, funkcionalni preizkus delovanja zaščite)
- nastavitve zaščit 
- sodelovanje na internem tehničnem pregledu s strani elektro distribucije            - sodelovanje pri poskusnem zagonu TP
</t>
  </si>
  <si>
    <t xml:space="preserve">Projektna dokumentacija, atesti, 
Izdelava delavniške dokumentacije. Sodelovanje pri pripravi dokumentacije za tehnične preglede, predaja dokumentacije in atestov.
</t>
  </si>
  <si>
    <t>OPREMA SONČNE ELEKTARNE, HRANILNIKOV ter KABLI</t>
  </si>
  <si>
    <t xml:space="preserve">8. KONTROLA PRISTOPA </t>
  </si>
  <si>
    <t>TRAFO POSTAJA</t>
  </si>
  <si>
    <t>N-01-92</t>
  </si>
  <si>
    <t>TEHNIČNA IN PROJEKTNA DOKUMENTACIJA, NADZORI IN PRESKUSI</t>
  </si>
  <si>
    <t>N-01-92.01</t>
  </si>
  <si>
    <t>TEHNIČNA IN PROJEKTNA DOKUMENTACIJA</t>
  </si>
  <si>
    <t>1.1.136</t>
  </si>
  <si>
    <t>N-01-92.01.01</t>
  </si>
  <si>
    <t>1.1.136.1</t>
  </si>
  <si>
    <t xml:space="preserve">N-01-92.01.01A. </t>
  </si>
  <si>
    <t xml:space="preserve">N-01-92.01.01B. </t>
  </si>
  <si>
    <t xml:space="preserve">N-01-92.01.01C. </t>
  </si>
  <si>
    <t xml:space="preserve">N-01-92.01.01D. </t>
  </si>
  <si>
    <t>Priprava podatkov in izdelava grafičnih podlog za projekt zvedenih del (PID) - za vsa pogodbena dela:
Vris vseh sprememb, ki nastanejo pri izvedbi v risbe, ter dostava podatkov o vgrajeni opremi projektantu, da le-ta lahko izdela PID načrt in obratovalna in vzdrževalna navodila</t>
  </si>
  <si>
    <t xml:space="preserve">N-01-92.01.01E. </t>
  </si>
  <si>
    <t xml:space="preserve">N-01-92.01.01F. </t>
  </si>
  <si>
    <t>1.1.137</t>
  </si>
  <si>
    <t>1.1.137.1</t>
  </si>
  <si>
    <t>h</t>
  </si>
  <si>
    <t>1.1.137.2</t>
  </si>
  <si>
    <t>N-01-92.02</t>
  </si>
  <si>
    <t>NADZOR GRADNJE</t>
  </si>
  <si>
    <t>N-01-92.02.01</t>
  </si>
  <si>
    <t xml:space="preserve">N-01-92.02.01A. </t>
  </si>
  <si>
    <t xml:space="preserve">N-01.07.21.23F. </t>
  </si>
  <si>
    <t>Tesnilni nabrekajoži profil ali nanos nabrekajoče tesnilne mase, stene / stebri / grede
* hor. stik med zasutimi AB stenami in strop.pl. (kot npr. Sika SWELL ali enakovredno</t>
  </si>
  <si>
    <t xml:space="preserve">N-01-92.01.01G. </t>
  </si>
  <si>
    <t xml:space="preserve">N-01-92.01.01H. </t>
  </si>
  <si>
    <t>Nov bivalni kontejner, (predvidoma ZM 606x243x290 cm), po osnovnem opisu
* Obstoječi kontejner nadzorne točke pri Kardeljevi ploščadi in GZS se zamenja z novim.
Izvajalec izdela posnetek obstoječega in v identični konfiguraciji namesti novega.
Generalno veljajo naštete zahteve po osnovnem opisu.</t>
  </si>
  <si>
    <t>Demontaža in trajna odstranitev obstoječega kontejnerja
*  zamenjava nadzorne točke pri Kardeljevi ploščadi in ob GZS</t>
  </si>
  <si>
    <t>N-01-91.15</t>
  </si>
  <si>
    <t>PREMIČNA PISARNIŠKA OPREMA</t>
  </si>
  <si>
    <t>2.1.48</t>
  </si>
  <si>
    <t>Dobava, vnos v prostor in postavitev premične opreme, po specifikacijah v načrtu
* za bivalne kontejnerje</t>
  </si>
  <si>
    <t>Operativni stol za obremenitev do 150 kilogramov pri 24 urni uporabi (priložen dokument, ki izkazuje skladnost operativnega stola 24/7 s standardom BS 5459-2:2000), mora biti stabilen in mora uporabniku omogočati udoben položaj (ergonomska prilagoditev posamezniku) ter neovirano premikanje
* operativni stol 24/7 (2kos/1kontejner) kot npr. Svenstol S5 ali enakovredno</t>
  </si>
  <si>
    <t xml:space="preserve">N-01.91.20.01B. </t>
  </si>
  <si>
    <t>Pisalna miza
* po specifikaciji v načrtu - (2kos/1kontejner)</t>
  </si>
  <si>
    <t>2.1.48.3</t>
  </si>
  <si>
    <t xml:space="preserve">N-01.91.20.01C. </t>
  </si>
  <si>
    <t>Predalnik
* po specifikaciji v načrtu - (2kos/1kontejner)</t>
  </si>
  <si>
    <t>2.1.48.4</t>
  </si>
  <si>
    <t xml:space="preserve">N-01.91.20.01D. </t>
  </si>
  <si>
    <t>Podpultna - nizka omara
* po specifikaciji v načrtu - (2kos/1kontejner)</t>
  </si>
  <si>
    <t>2.1.48.5</t>
  </si>
  <si>
    <t xml:space="preserve">N-01.91.20.01E. </t>
  </si>
  <si>
    <t>Garderobna stena 60x200cm s 4 kljukami
* po specifikaciji v načrtu - (2kos/1kontejner)</t>
  </si>
  <si>
    <t>2.1.49</t>
  </si>
  <si>
    <t>2.1.49.1</t>
  </si>
  <si>
    <t>Prezračevalni objekt - ZAMENJAVA (odstranitev obst. in nova izvedba), po osnovnem opisu</t>
  </si>
  <si>
    <t>RAZNA DELA, NAPRAVE IN OPREMA</t>
  </si>
  <si>
    <t>ČIŠČENJE OBJEKTA</t>
  </si>
  <si>
    <t>N-01-92.03</t>
  </si>
  <si>
    <t xml:space="preserve">PRESKUSI IN OBRATOVALNI MONITORING </t>
  </si>
  <si>
    <t>1.1.3.2</t>
  </si>
  <si>
    <t>N-01.01.11.03B.</t>
  </si>
  <si>
    <t>Izdelava in dostava načrta organizacije gradbišča, skladno s predpisi in upoštevanjem posebnih varnostnih in drugih zahtev s strani naročnika</t>
  </si>
  <si>
    <t>N-01-91.10.01</t>
  </si>
  <si>
    <t>Čiščenje objekta po končanih delih, pred predajo kupcu, v postavki je zajeto: 
- odstranjevanje preostalih odpadkov od izvedbe, nakladanje in transport na gradbiščno deponijo, začasna deponija
- odstranjevanje zaščitnih folij in mehanskih zaščit na oblogah, vratih, oknih, vgrajeni opremi in podobno, nakladanje in transport na gradbiščno deponijo, začasna deponija
- odstranjevanje madežev od malt in lepil, z ustreznimi topili, glede na vrsto površine
- odstranjevanje barve iz vseh površin, vodotopne in lak barve, pri tem se površina podloge ne sme poškodovati, zato se mora za čiščenje uporabiti ustrezno čistilno sredstvo glede na vrsto madeža in vsto podlage
- grobo čiščenje, odstranjevanje prahu in odpadkov, nakladanje in transport na gradbiščno deponijo, začasna deponija
- prvo čiščenje z vodo ali detergenti
- zaključno čiščenje z detergenti ali čistili ustrezne kvalitete glede na vrsto polage ali opreme
- vsa potrebna čistila za vsako vrsto podlage posebej, vsi potrebni pripomočki za čiščenje in vsa delovna pomožna sredstva (npr. lestve, itd.)
Čiščenje mora  biti izvedeno strokovno, tako da je očiščena površina nepoškodovana, zaradi neustreznega čistilnega sredstva ali mehanske poškodbe.
Izmera količin po m2 enkratne, notranje, neto tlorisne površine objekta.</t>
  </si>
  <si>
    <t>N-01-91.10.01A.</t>
  </si>
  <si>
    <t>final. čiščenje objekta
* garažna hiša (6307,7m2), kolesarnica in pomožni-tehnični prostori (217,1m2)</t>
  </si>
  <si>
    <t>Stroški dela in dokumentacije vezani na upravne postopke in na prevzem objekta s strani investitorja oz. naročnika
* velja za vsa GOI dela za vse objekte, kom.infrast. in zun.ureditev</t>
  </si>
  <si>
    <t>Izdelava in potrditev Izkaza požarne varnosti (IPV), kompletno s potrebnimi pregledi in pripravo dokumentacije, 
* IPV je obvezna priloga DZO (za fazo PID), izdela ga lahko samo odgovorni projektant požarne varnosti, ki je izdelal Zasnovo požarne varnosti oz. pooblaščena institucija</t>
  </si>
  <si>
    <t>Izdelava požarnega reda za objekte z obveznimi prilogami (izvleček, navodila, požarni načrt evakuacije idr.) in montaža tabel (zastekljenimi PVC okvirji rdeče barve) z označbo evakuacijskih poti
* skladno z veljavno zakonodajo in s Pravilnikom o požarnem redu</t>
  </si>
  <si>
    <t>1.1.137.3</t>
  </si>
  <si>
    <t>Geodetski posnetek novega stanja objektov in infrastrukture po končani gradnji in izdelava elaboratov za evidentiranje stavbe in komunalnih vodov v zemljiški kataster in kataster stavb ter komunalnih vodov.</t>
  </si>
  <si>
    <t>1.1.137.4</t>
  </si>
  <si>
    <t>1.1.137.5</t>
  </si>
  <si>
    <t>Priprava izjave projektanta v sklopu  Potrdila o zanesljivosti, z vsemi spremljajočimi in potrebnimi aktivnostmi.
'po predračunu projektanta</t>
  </si>
  <si>
    <t>1.1.137.6</t>
  </si>
  <si>
    <t>Izdelava tehnične dokumentacije s strani izvajalca - Dokazilo o zanesljivosti objekta (DZO) za pridobitev uporabnega dovoljenja
* priprava in predaja naročniku DZO v dvehizvodih</t>
  </si>
  <si>
    <t>1.1.137.7</t>
  </si>
  <si>
    <t>Izdelava PID dokumentacije  v 4 izvodih + 1xCD, skladno z veljavno zakonodajo (po predračunu projektanta)
- arhitekturni in gradbeni del, strojne in elektro instalacije</t>
  </si>
  <si>
    <t>1.1.137.8</t>
  </si>
  <si>
    <t>Izdelava tehnične dokumentacije načrta za vzdrževanje in obratovanje - NOV</t>
  </si>
  <si>
    <t>1.1.138</t>
  </si>
  <si>
    <t>Stroški nadzora med gradnjo
* velja za vsa GOI dela za vse objekte, kom.infrast. in zun.ureditev</t>
  </si>
  <si>
    <t>1.1.138.1</t>
  </si>
  <si>
    <t xml:space="preserve">Projektantski nadzor med gradnjo, spremljanje gradnje ter potrjevanje manjših sprememb s strani odgovornih projektantov 
* sodelovanja projektanta v času izvedbe, izdelava manjših sprememb projektnih rešitev, preverjanje predlaganih sprememb na predlog izvajalca, nadzornika, investitorja </t>
  </si>
  <si>
    <t>1.1.138.3</t>
  </si>
  <si>
    <t xml:space="preserve">N-01-92.02.01B. </t>
  </si>
  <si>
    <t>Geotehnični nadzor med gradnjo</t>
  </si>
  <si>
    <t>1.1.139</t>
  </si>
  <si>
    <t>N-01-92.03.01</t>
  </si>
  <si>
    <t xml:space="preserve">Obratovalni monitoring:
- Zagon obratovalnega monitoringa
- Testiranje in zagon nadzorno-krmilnega sistema
- Testiranje in zagon sistema za nadzor porabe energije in spremljanje klimatskih podatkov.
- Poskusno obratovanje
in stroški za inštrukcije predstavnika uporabnika objekta v zvezi z uporabo objekta, njegovih instalacij in naprav v objektu
</t>
  </si>
  <si>
    <t>1.1.139.1</t>
  </si>
  <si>
    <t>Obratovalni monitoring</t>
  </si>
  <si>
    <t>1.1.139.2</t>
  </si>
  <si>
    <t>Stroški šolanja in uvajanja predstavnikov uporabnika</t>
  </si>
  <si>
    <t xml:space="preserve">Izvajalec mora izvajati dela skladno z zahtevami in priporočili v ˝Poročilu o vplivih na okolje˝ (PVO) oz. "elaboratom analize tveganja" (EAT) in izvesti dela tako, da bo objekt izpolnjeval vse bistvene zahteve skladno z zahtevami GZ in Gradbenem dovoljenju ter projektni dokumentaciji DGD in PZI, le-te so:
1. Izpolnjevanje bistvene zahteve mehanske odpornosti in stabilnosti;
2. Izpolnjevanje bistvene zahteve varnosti pred požarom;
3. Izpolnjevanje bistvene zahteve higienske in zdravstvene zaščite ter zaščite okolja;
4. Izpolnjevanje bistvene zahteve varnosti pri uporabi;
5. Izpolnjevanje bistvene zahteve zaščite pred hrupom;
6. Izpolnjevanje bistvene zahteve varčevanja z energijo in ohranjanja toplote;
7. Izpolnjevanje bistvene zahteve univerzalne graditve in rabe;
8. Trajnostna raba naravnih virov
</t>
  </si>
  <si>
    <t xml:space="preserve">Načrt za ureditev in organizacijo gradbišča mora biti izdelan skladno z zahtevami veljavne zakonodaje ("Gradbeni zakon, Ur.l.RS št. 61/17" in "ZVZD-1, Ur.l.RS št. 43/11"), navezujočimi podzakonskimi predpisi na to področje (predvsem pa "Pravilnik o gradbiščih, Ur.l.RS št. št. 55/08, 54/09 – popr. in 61/17 – GZ " in "Uredba o zagotavljanju varnosti in zdravju pri delu na začasnih in premičnih gradbiščih, Ur.l.RS št. št. 83/05 in podaljšanje veljavnosti 43/11 – ZVZD-1") in skladna s PZI projektno dokumentacijo z upoštevanjem zahtev iz EAT ter "Varnostnim načrtom". IZV je dolžan pravočasno pridobiti vse podatke (način transporortov in tehnologije izvajanja za vsa dela), ki so potrebni za ustrezno pripravo-ureditev gradbišča in to upoštevati v NUG.
</t>
  </si>
  <si>
    <t xml:space="preserve">N-01.03.91.41. </t>
  </si>
  <si>
    <t xml:space="preserve">N-01.03.91.41A. </t>
  </si>
  <si>
    <r>
      <rPr>
        <b/>
        <sz val="9"/>
        <rFont val="Calibri"/>
        <family val="2"/>
        <charset val="238"/>
      </rPr>
      <t>Uvodne opombe - glej:</t>
    </r>
    <r>
      <rPr>
        <sz val="9"/>
        <rFont val="Calibri"/>
        <family val="2"/>
        <charset val="238"/>
      </rPr>
      <t xml:space="preserve">
- SODMOS_00_Kazalo_Uvodna pojasnila in določila
- SODMOS za vrsto/skupino del: 01.02. "RUŠITVENA DELA"
- SODMOS za vsako podskupino v predmetni vrsti/skupini del in morebitne dodatne opise uvodnih opomb v samem popisu
</t>
    </r>
    <r>
      <rPr>
        <b/>
        <sz val="9"/>
        <rFont val="Calibri"/>
        <family val="2"/>
        <charset val="238"/>
      </rPr>
      <t>* Dodatne opombe:</t>
    </r>
    <r>
      <rPr>
        <sz val="9"/>
        <rFont val="Calibri"/>
        <family val="2"/>
        <charset val="238"/>
      </rPr>
      <t xml:space="preserve">
- pri vseh postavkah rušitvenih del je potrebno upoštevati v ceni na EM tudi odvoz naloženega odpadnega materiala, ki nastane pri rušenju,  v recikliranje ali na urejeno deponijo, ki jo preskrbi izvajalec, vključno z vsemi stroški deponiranja
- Načrt gospodarjenja z gradbenimi odpadki (NGGO) zagotovi izvajalec (IZV): 
Izvajalec zagotovi-preda naročniku "Načrt gospodarjenja z gradbenimi odpadki (NGGO)" (skladno z Uredbo o ravnanju z odpadki, ki nastanejo pri gradbenih delih) - za odpadni material pri rušitvenih delih, v katerem je določen predviden način odlaganja in vsebovana navodila o ravnanju z odpadnim materialom.
* v kolikor je potreben NGGO, izdelavo le-tega načrta izdela IZV - ceno poda v ločeni postavki v podsklopu "01.03.91. ODVOZ IZKOPANEGA MATERIALA" glavnega sklopa "1.1 GLAVNI OBJEKTI (garažna hiša in kolesarnica) - GO dela"</t>
    </r>
  </si>
  <si>
    <t>Odtočne kanalete kot npr. Aco Xtdrain V100, vročecinkana rešetka B125 ali enakovredno</t>
  </si>
  <si>
    <t>3.1.78.5</t>
  </si>
  <si>
    <t>N-01.13.75.01E</t>
  </si>
  <si>
    <t>Beton C30/37, XC4, XD3, XF4, Cl 0,40, Dmax 32, plošče debeline do 25 cm, Hp ≤ 3,2 m
* strop. pl. deb. 20 in 25 cm (19,1m3) in beton za niveliranje odtočnih kanalet na strop.pl. v objektu (10m3)</t>
  </si>
  <si>
    <t>Dobava, postavitev in montaža zidne AC polnilne postaje za električna vozila moči 22 kW, kot npr. ABB Terra AC 22 kW</t>
  </si>
  <si>
    <t>13.</t>
  </si>
  <si>
    <t>Dobava, postavitev in montaža prostostoječe DC polnilne postaje za električna vozila moči 200 kW, kot npr. ABB A400</t>
  </si>
  <si>
    <t>14.</t>
  </si>
  <si>
    <t>Dobava, postavitev in montaža zidne AC polnilne postaje za električna kolesa moči 3 kW, kot npr. BI-charged</t>
  </si>
  <si>
    <t>15.</t>
  </si>
  <si>
    <t>Priprava PZI projekta za sistem štetja parkirnih mest oz. zasedenosti le teh za zunanje parkirišče in garažo z vsem potrebnim materialom in izvedbo na ključ</t>
  </si>
  <si>
    <t>16.</t>
  </si>
  <si>
    <t>4.1</t>
  </si>
  <si>
    <t>VZDRŽEVALNA DELA - ODSTRANITEV PODZEMNIH REZERVOARJEV ZA GORIVO</t>
  </si>
  <si>
    <t>01.02.16</t>
  </si>
  <si>
    <t>RAZNA RUŠITVENA DELA</t>
  </si>
  <si>
    <t>01. 03.</t>
  </si>
  <si>
    <t>01.03.01.</t>
  </si>
  <si>
    <t>ČIŠČENJE TERENA</t>
  </si>
  <si>
    <t>N-01.03.65.</t>
  </si>
  <si>
    <t>UREDITEV ZELENIH POVRŠIN</t>
  </si>
  <si>
    <t>PRESKUSI IN ANALIZE</t>
  </si>
  <si>
    <t>VZDRŽEVALNA DELA - ODSTRANITEV PODZEMNIH REZERVOARJEV ZA GORIVO (skupaj osnova za DDV)</t>
  </si>
  <si>
    <t>VZDRŽEVALNA DELA - ODSTRANITEV PODZEMNIH REZERVOARJEV ZA GORIVO (skupaj z vključenim DDV)</t>
  </si>
  <si>
    <t>4.1.1</t>
  </si>
  <si>
    <t>4.1.2</t>
  </si>
  <si>
    <t>4.1.2.1</t>
  </si>
  <si>
    <t>Gradbiščna ograja po posebni zahtevah naročnika
Postavitev, vzdrževanje ves čas izvajanja del in odstranitev po končanju del.</t>
  </si>
  <si>
    <t>N-01.01.13.22</t>
  </si>
  <si>
    <t>Izvedba varnostnih ukrepov za omejitev dostopa nepooblaščenih oseb in za varno delo Izdelava varnostnega načrta in izvedba označb (opozorilne in obvestilne table) neposredno ob delovnem območju, po zahtevah varnostnega načrta</t>
  </si>
  <si>
    <t>N-01.01.13.22A.</t>
  </si>
  <si>
    <t>Izdelava varnostnega načrta (VPD) za izvajanje del</t>
  </si>
  <si>
    <t>N-01.01.13.22B.</t>
  </si>
  <si>
    <t>izvedba označb (opozorilne in obvestilne table) neposredno ob delovnem območju, po zahtevah varnostnega načrta
* označbe zaradi nevarnosti npr. omejeno gibanje-delovišče, prepoved uporabe odprtega ognja in nevarnosti eksplozije, ipd.</t>
  </si>
  <si>
    <t>N-01.01.13.22C.</t>
  </si>
  <si>
    <t>Namestitev gasilnih aparatov na prah - 6kg</t>
  </si>
  <si>
    <t>Namestitev gasilnih aparatov na CO2 - 5kg</t>
  </si>
  <si>
    <t>4.1.3</t>
  </si>
  <si>
    <r>
      <rPr>
        <b/>
        <sz val="9"/>
        <rFont val="Calibri"/>
        <family val="2"/>
        <charset val="238"/>
      </rPr>
      <t>Uvodne opombe - glej:</t>
    </r>
    <r>
      <rPr>
        <sz val="9"/>
        <rFont val="Calibri"/>
        <family val="2"/>
        <charset val="238"/>
      </rPr>
      <t xml:space="preserve">
- SODMOS_00_Kazalo_Uvodna pojasnila in določila
- SODMOS za vrsto/skupino del: 01.02. "RUŠITVENA DELA"
- SODMOS za vsako podskupino v predmetni vrsti/skupini del in morebitne dodatne opise uvodnih opomb v samem popisu
</t>
    </r>
    <r>
      <rPr>
        <b/>
        <sz val="9"/>
        <rFont val="Calibri"/>
        <family val="2"/>
        <charset val="238"/>
      </rPr>
      <t>* Dodatne opombe:</t>
    </r>
    <r>
      <rPr>
        <sz val="9"/>
        <rFont val="Calibri"/>
        <family val="2"/>
        <charset val="238"/>
      </rPr>
      <t xml:space="preserve">
- pri vseh postavkah rušitvenih del je potrebno upoštevati v ceni na EM tudi odvoz naloženega odpadnega materiala, ki nastane pri rušenju,  v recikliranje ali na urejeno deponijo, ki jo preskrbi izvajalec, vključno z vsemi stroški deponiranja
- Načrt gospodarjenja z gradbenimi odpadki (NGGO) zagotovi izvajalec (IZV): 
Izvajalec zagotovi-preda naročniku "Načrt gospodarjenja z gradbenimi odpadki (NGGO)" (skladno z Uredbo o ravnanju z odpadki, ki nastanejo pri gradbenih delih) - za odpadni material pri rušitvenih delih, v katerem je določen predviden način odlaganja in vsebovana navodila o ravnanju z odpadnim materialom.
* v kolikor je potreben NGGO, izdelavo le-tega načrta izdela IZV - ceno poda v ločeni postavki N-01.03.91.41 v podsklopu "TEHNIČNA IN PROJEKTNA DOKUMENTACIJA, NADZORI IN PRESKUSI" tega sklopa "4.1 VZDRŽEVALNA DELA - ODSTRANITEV VKOPANEGA CISTERN ZA GORIVO"</t>
    </r>
  </si>
  <si>
    <t>4.3.1</t>
  </si>
  <si>
    <t>N-01.02.16.61</t>
  </si>
  <si>
    <t>Rezanje in demontaža sklopa jeklenih cistern za gorivo, vključno s trajno odstranitvijo odpadnega materiala, skladno z načrtom rušenja oz. odstranitve in podrobnejšim opisom v tehn. poročilom v načrtu ter navodilih upravljalca (Petrol d.d.). Pri odvozu in odlaganju odpadnega materiala, še posebno nevarnih odpadkov, je obvezno voditi vso predpisano dokumentacijo in naročniku predati izvod dokumentacije (prevzemne liste, evidenčni listi o odpadkih)!
* v postavkah zajeti kompleten sklop 3-eh rerezvoarjev za gorivo (predidoma 3x V=ca. 30m3/kos, količine v posameznih podpostavkah so ocenjene)</t>
  </si>
  <si>
    <t>4.3.1.1</t>
  </si>
  <si>
    <t>N-01.02.16.61A.</t>
  </si>
  <si>
    <t>Pripravljalna dela natančna določitev lokacije (georadarska ali elektromagnetna detekcija rezervoarjev, označitev položaja, globine in priključkov) in velikosti cistern ter priprava za čiščenje cisterne (pregled stanja rezervoarja)</t>
  </si>
  <si>
    <t>4.3.1.2</t>
  </si>
  <si>
    <t>N-01.02.16.61B.</t>
  </si>
  <si>
    <t xml:space="preserve">Izedba ukrepov za zaščito okolja (lovilne posode za morebitno izcejanje ali razltja nevarnih tekočin) </t>
  </si>
  <si>
    <t>4.3.1.3</t>
  </si>
  <si>
    <t>N-01.02.16.61C.</t>
  </si>
  <si>
    <t>Prečrpavanje in odvoz ostankov goriva (v cisterno podjetja, registriranega za prevoz nevarnih snovi) v primerni obrat za predelavo ali nevtraliziranje, vključno s stroški odlaganja
* z evidetiranjem količine (L)</t>
  </si>
  <si>
    <t>L</t>
  </si>
  <si>
    <t>4.3.1.4</t>
  </si>
  <si>
    <t>N-01.02.16.61D.</t>
  </si>
  <si>
    <t>Čiščenje cisterne (praznenje vsebine - po potrebi, nevtraliziranje potencialno vnetljivih tekočin, odvod hlapnih vnetljivih snovi in čiščenje odpadnih snovi
* obračun po prostornini sklopa cistern;</t>
  </si>
  <si>
    <t>4.3.1.5</t>
  </si>
  <si>
    <t>N-01.02.16.61E.</t>
  </si>
  <si>
    <t>Nalaganje in odvoz trdih in poltrdih ostankov iz cisterne (morebitne usedline) v primerni obrat za predelavo ali nevtraliziranje tovrstnih odpadkov, vključno s stroški odlaganja
* z evidetiranjem količine (kg)</t>
  </si>
  <si>
    <t>4.3.1.6</t>
  </si>
  <si>
    <t>N-01.02.16.61F.</t>
  </si>
  <si>
    <t>Odklop vseh cevnih odvodov in povezav med cisternami, vključno zatesnitvijo in zaščito</t>
  </si>
  <si>
    <t>4.3.1.7</t>
  </si>
  <si>
    <t>N-01.02.16.61G.</t>
  </si>
  <si>
    <t>Odstaranitev jaškov in pokrovov cistern</t>
  </si>
  <si>
    <t>4.3.1.8</t>
  </si>
  <si>
    <t>N-01.02.16.61H.</t>
  </si>
  <si>
    <t>Odstranitev sistema cistern z dvigom v celega posameznega rezervoarja z nakladanjem in odvozom v trajno deponijo ter stroški odlaganja 
* obračun po prostornini cistern;</t>
  </si>
  <si>
    <t>4.3.1.9</t>
  </si>
  <si>
    <t>N-01.02.16.61I.</t>
  </si>
  <si>
    <r>
      <rPr>
        <i/>
        <sz val="9"/>
        <rFont val="Calibri"/>
        <family val="2"/>
        <charset val="238"/>
      </rPr>
      <t xml:space="preserve">variantna izvedba (ponuditi ceno na EM - vrednost postavke ni zajeta v skupni vrednosti del): </t>
    </r>
    <r>
      <rPr>
        <sz val="9"/>
        <rFont val="Calibri"/>
        <family val="2"/>
        <charset val="238"/>
      </rPr>
      <t xml:space="preserve">
Odstranitev sistema cistern z razrezom v jarku (na licu mesta) posameznega rezervoarja z nakladanjem in odvozom razrezanega materiala od cistern v trajno deponijo ter stroški odlaganja 
* obračun po prostornini cistern;</t>
    </r>
  </si>
  <si>
    <t>4.3.2</t>
  </si>
  <si>
    <t>N-01.02.16.62</t>
  </si>
  <si>
    <t>Rušenje arm.bet. (AB) temeljnega postavka (korita) za cisterne, vključno s trajno odstranitvijo
Trnost betona do 35/45
Rušenje arm.bet. z maso do 2,5t/m3</t>
  </si>
  <si>
    <t>4.3.2.1</t>
  </si>
  <si>
    <t>N-01.02.16.62A.</t>
  </si>
  <si>
    <t>Ruš.AB podstavka za cisterno</t>
  </si>
  <si>
    <t>4.3.3</t>
  </si>
  <si>
    <t>Načrt gospodarjenja z gradbenimi odpadki (NGGO) zagotovi izvajalec (IZV): 
Izvajalec zagotovi-preda naročniku "Načrt gospodarjenja z gradbenimi odpadki (NGGO)" (skladno z Uredbo o ravnanju z odpadki, ki nastanejo pri gradbenih delih) - za izkopni material (izkop), v katerem je določen predviden način odlaganja in vsebovana navodila o ravnanju z odpadnim materialom. Po potrebi, IZV priloži tudi ustrezna dokazna poročila (z vsebovanimi kemijskimi analizami), glede vrst primesi in njihovega deleža v izkopanem materialu.
* v kolikor je potreben NGGO, izdelavo le-tega načrta izdela IZV - ceno poda v ločeni postavki N-01.03.91.41 v podsklopu "TEHNIČNA IN PROJEKTNA DOKUMENTACIJA, NADZORI IN PRESKUSI" tega sklopa "4.1 VZDRŽEVALNA DELA - ODSTRANITEV VKOPANEGA CISTERN ZA GORIVO"</t>
  </si>
  <si>
    <t>01.03.01.21</t>
  </si>
  <si>
    <t xml:space="preserve">Odstranitev vrhnje plasti tal - zemlja, ruša, trata ipd..
</t>
  </si>
  <si>
    <t xml:space="preserve">01.03.01.21E. </t>
  </si>
  <si>
    <t xml:space="preserve">Previdna odstranitev travne ruše z začasnim deponiranjem v bližini delovišča in z vzdrževanjem (za kasnejše ponovno polaganje) </t>
  </si>
  <si>
    <t xml:space="preserve">01.03.01.21B. </t>
  </si>
  <si>
    <t>Površinski izkop v deb. do 30 cm brez travne ruše
Površinski izkop plodne zemlje v debelini do 30 cm z odmetom ali odrivom ali odvozom na začasno deponijo v območju gradbišča. Obračun po odstranjeni površini. 
Povprečna debelina sloja: 15-20cm
* vključno z odrivom oz. odvozom na začasno deponijo v bližini delovišča</t>
  </si>
  <si>
    <t xml:space="preserve">N-01.03.02.01O. </t>
  </si>
  <si>
    <t>Izkop gradb.jame, glob. 0 - 3 m, 3.ktg., vključno z doplačilom za oviran izkop in z odrivom oz. odvozom na začasno deponijo v bližini delovišča
* izkop ob cisternah (za njihovo odkritje in izkop)</t>
  </si>
  <si>
    <t>N-01.03.01.18</t>
  </si>
  <si>
    <t>N-01.03.01.18A.</t>
  </si>
  <si>
    <t>Dp k strojnemu izkopu, za ročni izkop  2. ali 3. ktg., šir.dna do 1,0 m, gl. 0 do 3 m, z odmetom</t>
  </si>
  <si>
    <t>Zasip za objekti, transp. z gradb,deponije, komprimiranje
Zasip z izbranim ustreznim materialom od izkopa (ne glede na vrsto materiala - vezljiv/zrnat/mešan), pripeljanim iz začasne deponije ali deponiranim ob gradbeni jami vključno s komprimiranjem, skladno s projektnimi zahtevami.
* v kolikor je izkopan zemeljski material kontiminiran se kompletno zasipa z materialom od izkopa za objekt "Garažna hiša", v primeru ugotovitve, da material ni kontaminiran pa se dopelje samo razlika prostornine (za odstranjene cisterne ca. 90m3)</t>
  </si>
  <si>
    <t>N-01.03.61.01</t>
  </si>
  <si>
    <t>Razgrinjanje rodovitne zemelje v sloju debeline do 20cm, vključno s finim planiranjem (priprava za polaganje travne ruše) in dovozom iz začasne deponije</t>
  </si>
  <si>
    <t>N-01.03.65.01A.</t>
  </si>
  <si>
    <t>razgrinjanje in fino planiranje rodovitne zemlje, v sloju do 20cm, iz zač.dep.</t>
  </si>
  <si>
    <t xml:space="preserve">Polaganje travne ruše, vključno z vsemi pripravljalnimi in zaključnimi deli ter z dovozom iz začasne deponije planiranjem </t>
  </si>
  <si>
    <t>Polaganje travne ruše, iz zač.dep.</t>
  </si>
  <si>
    <t>Nakladanje in odvoz začasno deponiranega izkopanega materiala na gradbišču vključno s stroški deponiranja ali recikliranja, na stalno urejeno deponijo, ki jo preskrbi izvajalec  Kot podatek je navedena vrsta odpadnega materiala. Obračun po prostornini odkopa v raščenem stanju.
* v kolikor je izkopan zemeljski material kontiminiran se kompletno odpelje, v nasprotnem primeru se ga lahko uporabi za zasip</t>
  </si>
  <si>
    <t xml:space="preserve">01.03.91.21D. </t>
  </si>
  <si>
    <t xml:space="preserve">Nakladanje in odvoz izkopa 2. in 3. ktg., nevaren odpadek
Faktor razrahljanosti je nad 1,15 do 1,25. </t>
  </si>
  <si>
    <t xml:space="preserve">N-01-92.01.01I. </t>
  </si>
  <si>
    <t>Geodetski posnetek novega stanja infrastrukture po končani gradnji in izdelava elaboratov za evidentiranje komunalnih vodov v zemljiški kataster in komunalnih vodov.</t>
  </si>
  <si>
    <t xml:space="preserve">N-01-92.01.01J. </t>
  </si>
  <si>
    <t>Nadzor nad varnostjo izvajanja del - med potekom del je potrebno izvajati nadzor po zahtevah iz Varnostnega načrta</t>
  </si>
  <si>
    <t>01.03.91.51</t>
  </si>
  <si>
    <t xml:space="preserve">Analiza tal
• Vzorčenje tal v stenah izkopa in pod dnom.
• Laboratorijska analiza (TPH, BTEX, PAH).
• Priprava poročila o onesnaženosti.
</t>
  </si>
  <si>
    <t>01.03.91.51A</t>
  </si>
  <si>
    <t>Analiza tal z izdelavo poročila</t>
  </si>
  <si>
    <t xml:space="preserve">Začasne deponije IZV na gradbišču:
&gt; IZV predvidi v NUG vse potrebne začasne deponije na gradbišču, lokacije le-teh mora predhodno odobriti tudi predstavnik naročnika oz. nadzornik;
</t>
  </si>
  <si>
    <t>Ukrepi varstva pri delu (ukrepi VPD) - 1.del (kratki izvleček iz zakonskih predpisov):
Skladno z zakonom ZVZD-1 in predpisom Uredba o zagotavljanju varnosti in zdravja pri delu na začasnih in premičnih gradbiščih (Ur.l.RS, št. 83/05; v nadaljevanju "Uredba") so sledeč zahteve in obveznosti:
- NA, nadzornik in delodajalec (v tem primeru IZV) so dolžni zagotoviti izvajanje minimalnih varnostnih in zdravstvenih zahtev pri delu na začasnih ali premičnih gradbiščih, vključno z obvezami iz (9.čl. "Uredbe"); 
- NA je dolžan imenovati koordinatorja za varnost in zdravje v fazi priprave projekta ("koordinator VPD-1" izvaja naloge iz 7.čl. navedene "Uredbe" - izdela Varnostni načrt-PZI), IZV pa je dolžan pri tem aktivno sodelovati in koordinatorju posredovati pravilne potrebne podatke, za zagotovitev pravilno izdelane in usklajene dokumentacije "Varnostni načrt-PZI" in NUG, ki pa ga izdela IZV.
- NA je dolžan imenovati koordinatorja za varnost in zdravje v fazi izvajanja projekta ("koordinator VPD-2" izvaja naloge iz 8.čl. navedene "Uredbe" - spremlja gradnjo na gradbišču), IZV pa je dolžan izvajati vse načrtovane varnostne ukrepe skladno z "Varnostnem načrtu-PZI" in drugimi predpisi, ki urejajo področje varnega dela na gradbiščih. IZV se je dolžan nemudoma odzvati na ugotovljene nepravilnosti oz. pomanjkljivosti, ki jih ugotovi "koordinator VPD-2" ali nadzorniki pri gradnji in varnostne ukrepe nemudoma popraviti/dopolniti, skladno z zahtevami, ki jih poda "koordinator VPD-2".</t>
  </si>
  <si>
    <t>Prometne poti/ceste z gradbiščnimi uvozi/izvozi:
Gradbišče je v skladu s predpisi treba zavarovati ob vseh prometnih poteh in sosednjih zemljiščih. Enako velja tudi za prometne poti na zasebnih zemljiščih oz. za objekte, ki so v uporabi. 
Podjetje za groba-gradbena dela oz. glavni izvajalec (IZV določen s strani INV/NA) je edini (glede na storitev), ki je dolžan zavarovati promet in je odgovoren ter edini jamči za vse nezgode, škodo in pomanjkljivosti, ki ga med izvajanjem pogodbe povzroči sam ali njegovi podizvajalci, vse do popolnega dokončanja projekta. Glede tega mora IZV prepustiti NA vse terjatve in pravice tretjih oseb. 
IZV mora, v celotnem času gradnje do zaključka del, skrbeti za čiščenje prometnih površin, ki so posledica gradbiščnih transportov. V primeru neizpolnjevanja te določbe, vsi nastali stroški bremenijo IZV. Obvezna je postavitev mobilne pralnice za kolesa vozil, ki je pripravljena in se mora uporabljati na območju izvoza z gradbišča za zmanjševanje onesnaževanja sosednjih cestnih odsekov.</t>
  </si>
  <si>
    <t>Strukturirano ožičenje mora biti izvedeno v sistemu SYSTIMAX proizvajalca kot npr. Commscope Systimax Solution! 
Standard EIA/TIA-568B. Ponudnik ožičenja mora biti ustrezno usposobljen s strani proizvajalca opreme.</t>
  </si>
  <si>
    <t>Vso opremo mora pred izvedbo potrditi investitor.</t>
  </si>
  <si>
    <t>Aktivna oprema komunikacijskih omar (routerji, serverji, switchi...) niso del popisa</t>
  </si>
  <si>
    <t>Opomba:</t>
  </si>
  <si>
    <t>Komunikacijska omara: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</si>
  <si>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Dobava in montaža 19" UTP cat6A 24 portne priključne panele kot npr: Systimax 360-IPR-1100-GS6-1U-24P</t>
  </si>
  <si>
    <t>Dobava in montaža 19" Optične 360G2-1U-SD ohišje panela do 48x LC ,Systimax</t>
  </si>
  <si>
    <t>360G2 modul z 12xLC pigtaili MM OM4 Lazrspeed Systimax; zvarjeno</t>
  </si>
  <si>
    <t>Podatkovna vtičnica Systimax MGS600, UTP RJ-45 Cat 6A, s protiprašnimi vratci, komplet:</t>
  </si>
  <si>
    <t>podometne izvedbe dvojna</t>
  </si>
  <si>
    <t>ELBA parapetni kanal, dvojna  z nosilnim in montažnim elementom za montažo vtičnic v parapetni kanal</t>
  </si>
  <si>
    <t>Slim Priključni kabel UTP kat.6A, z AMP konektorji RJ45/RJ45, 1,5m; Systimax</t>
  </si>
  <si>
    <t>Priključni kabel MM OM4 Lazrspeed 1.6mm, 4xLC, 3m kot npr Systimax FFXLCLC42-MX010</t>
  </si>
  <si>
    <t>Kabel položen nad ometom na kabelski polici, v instalacijskem oziroma zidnem kanalu, ter delno pod ometom v zaščitni cevi:</t>
  </si>
  <si>
    <t>UTP kabel Cat 6A , 4 parni, prenosna hitrost 10 Gbps, kot npr Systimax GigaSPEED X10D 3091B....Dca,Cca, B2Ca</t>
  </si>
  <si>
    <t>Optični kabel notranji OM4 52,5/125,  24 vlaken kot npr: Systimax N-024-DS-5K-FSUAQ</t>
  </si>
  <si>
    <t>Komunikacijska omara KO: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</si>
  <si>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1.2</t>
  </si>
  <si>
    <t>1.3</t>
  </si>
  <si>
    <t>1.4</t>
  </si>
  <si>
    <t>1.5</t>
  </si>
  <si>
    <t>Komunikacijska omara KO2: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</si>
  <si>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2.2</t>
  </si>
  <si>
    <t>2.3</t>
  </si>
  <si>
    <t>2.4</t>
  </si>
  <si>
    <t>2.5</t>
  </si>
  <si>
    <t>Komunikacijska omara KO3: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</si>
  <si>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3.2</t>
  </si>
  <si>
    <t>3.3</t>
  </si>
  <si>
    <t>3.4</t>
  </si>
  <si>
    <t>3.5</t>
  </si>
  <si>
    <t>4</t>
  </si>
  <si>
    <t>4.2</t>
  </si>
  <si>
    <t>4.3</t>
  </si>
  <si>
    <t>4.4</t>
  </si>
  <si>
    <t>4.5</t>
  </si>
  <si>
    <t>4.6</t>
  </si>
  <si>
    <t>4.7</t>
  </si>
  <si>
    <t>4.8</t>
  </si>
  <si>
    <t>4.9</t>
  </si>
  <si>
    <t>4.10</t>
  </si>
  <si>
    <t>4.11</t>
  </si>
  <si>
    <t>4.12</t>
  </si>
  <si>
    <t>4.13</t>
  </si>
  <si>
    <t>Podatkovna vtičnica Systimax MGS600, UTP RJ-45 Cat 6A, s protiprašnimi vratci, okvirčki, komplet:</t>
  </si>
  <si>
    <t>5.1</t>
  </si>
  <si>
    <t>nadometna/podometne izvedbe dvojna</t>
  </si>
  <si>
    <t>6.1</t>
  </si>
  <si>
    <t>6.2</t>
  </si>
  <si>
    <t>6.3</t>
  </si>
  <si>
    <t>Priključni kabel MM OM4 Lazrspeed 1.6mm, 4xLC, 3m kot npr Systimax FFXLCLC42-MX010 (točen tip zaključkov preveriti pred dobavo pri investitorju in nadzoru)</t>
  </si>
  <si>
    <t>9</t>
  </si>
  <si>
    <t>10</t>
  </si>
  <si>
    <t>10.1</t>
  </si>
  <si>
    <t>11</t>
  </si>
  <si>
    <t>Meritve kabla UTP cat6A, označevanje vtičnic in panelov</t>
  </si>
  <si>
    <t>12</t>
  </si>
  <si>
    <r>
      <t xml:space="preserve">Razdelilna omara R-V, </t>
    </r>
    <r>
      <rPr>
        <sz val="10"/>
        <color indexed="8"/>
        <rFont val="Arial"/>
        <family val="2"/>
        <charset val="238"/>
      </rPr>
      <t xml:space="preserve"> Razdelilna omara, kovinska, nadometna, dimenzije približno 1000×800×300mm, z DIN letvami ter opremo: glavna stikala, FID stikala 4P, prenapetostna zaščita, modularni odklopniki 1P/3P, KZS zaščite, releji, časovni rele, varovalčni ločilniki, zbiralke PE/N, spončni redi, kabelski kanali ter vsa potrebna drobna oprema. Omara je v celoti sestavljena, interno ožičena, označena, funkcionalno preizkušena in pripravljena za priklop. Montaža nadometno, izvedba vključuje ves material, pribor in testiranje.</t>
    </r>
    <r>
      <rPr>
        <b/>
        <sz val="10"/>
        <color indexed="8"/>
        <rFont val="Arial"/>
        <family val="2"/>
        <charset val="238"/>
      </rPr>
      <t xml:space="preserve">
</t>
    </r>
    <r>
      <rPr>
        <sz val="10"/>
        <color rgb="FF000000"/>
        <rFont val="Arial"/>
        <family val="2"/>
        <charset val="238"/>
      </rPr>
      <t>op.: Popis materiala je za eno omaro. Ponuditi 3 komplete</t>
    </r>
  </si>
  <si>
    <t>skupaj 1kpl</t>
  </si>
  <si>
    <t>Komunikacijsko vozlišče VRATARNICA 1</t>
  </si>
  <si>
    <t>5</t>
  </si>
  <si>
    <t>Komunikacijsko vozlišče VRATARNICA 2</t>
  </si>
  <si>
    <t>5.2</t>
  </si>
  <si>
    <t>5.3</t>
  </si>
  <si>
    <t>5.4</t>
  </si>
  <si>
    <t>5.5</t>
  </si>
  <si>
    <t>5.6</t>
  </si>
  <si>
    <t>5.7</t>
  </si>
  <si>
    <t>5.8</t>
  </si>
  <si>
    <t>5.9</t>
  </si>
  <si>
    <t>5.10</t>
  </si>
  <si>
    <t>5.11</t>
  </si>
  <si>
    <t>5.12</t>
  </si>
  <si>
    <t>5.13</t>
  </si>
  <si>
    <t>6</t>
  </si>
  <si>
    <t>Komunikacijsko vozlišče VRATARNICA 3</t>
  </si>
  <si>
    <t>6.4</t>
  </si>
  <si>
    <t>6.5</t>
  </si>
  <si>
    <t>6.6</t>
  </si>
  <si>
    <t>6.7</t>
  </si>
  <si>
    <t>6.8</t>
  </si>
  <si>
    <t>6.9</t>
  </si>
  <si>
    <t>6.10</t>
  </si>
  <si>
    <t>6.11</t>
  </si>
  <si>
    <t>6.12</t>
  </si>
  <si>
    <t>6.13</t>
  </si>
  <si>
    <t>7</t>
  </si>
  <si>
    <t>7.1</t>
  </si>
  <si>
    <t>8</t>
  </si>
  <si>
    <t>12.1</t>
  </si>
  <si>
    <t>13</t>
  </si>
  <si>
    <t>14</t>
  </si>
  <si>
    <t>skupaj R-V</t>
  </si>
  <si>
    <t>Izcednice (barbakane) pri brizganem betonu
za pozicije (postavko): zap.št.1.1.16.1 
premer: DN 50mm
material: PVC
način vgradnje (opis): z zamikom - dvonivojsko</t>
  </si>
  <si>
    <t>Priprava delovnega platoja za geot.sider
Podatek o morebitni višinski razliki med izhodiščno koto terena in koto delovnega platoja: razlika v višini ca. 2,5m (glej načrt), izvedba v izkopu brežine, odvisna od razpoložljive strojne opreme 
Pogoji terena za ureditev delovnega platoja: z materialom od izkopa, širina platoja ca. 5m in dolžine ca. 45m</t>
  </si>
  <si>
    <t>Strojna oprema za geot.sidra
Morebitne omejitve pri izboru strojen opreme: ni predvideno
Omejitve vibracij / ukrepi: ni predvideno</t>
  </si>
  <si>
    <t>Luči za bombni pregled</t>
  </si>
  <si>
    <t xml:space="preserve">Okrogla vgradna talna svetilka za pregled podvozij vozil, vključno z ohišjem, tesnili, krmilno omarico.
Svetilo mora prenesti statično obremenitev 20.000 kg brez trajne deformacije ali razpok materialov. Vodniki, tesnila itd. morajo biti zasnovani tako, da prenesejo 150 stopinj Celzija.
– Popolnoma vgrajena v vozišče
– Premer 18cm
– Teža 2,1 kg
– Vhodna napetost (LED): 10 do 30VDC
– Največji izhodni tok za LED: 350 mA
– Poraba energije LED: 3,15 W
– Barvna temperatura 6500 °K (LED)
– 3-stopenjska intenzivnost LED svetilke (z VI-2000-D):
– LED svetlobni vir z nizkim vzdrževanjem: življenjska doba 50.000 ur
</t>
  </si>
  <si>
    <t>Luči za bombni pregled skupaj</t>
  </si>
  <si>
    <r>
      <t xml:space="preserve">Dobava in montaža grelne instalacije v žlebove in odtočne cevi do peskolova s pritrdilno in obesno opremo z grelnimi kabli ERGO GD, 18W/m1
</t>
    </r>
    <r>
      <rPr>
        <i/>
        <sz val="10"/>
        <color rgb="FF000000"/>
        <rFont val="Arial"/>
        <family val="2"/>
        <charset val="238"/>
      </rPr>
      <t>* količina zajeta v drugi postavki in sicer na listu "2.VODOVNI MATERIAL - v vrstici 19" - kabel OLFLEX 3x2,5mm2 (950m1)</t>
    </r>
    <r>
      <rPr>
        <sz val="10"/>
        <color rgb="FF000000"/>
        <rFont val="Arial"/>
        <family val="2"/>
        <charset val="238"/>
      </rPr>
      <t>;</t>
    </r>
  </si>
  <si>
    <t xml:space="preserve">Dobava in postavitev kompletnega bivalnega kontejnerja s sledečim opisom:
Okna na vseh 4 straneh objekta od tega eno okno večjih dimenzij z vstavljenim manjšim drsnim oknom ter zunanjo polico, vrata na strani dovoza.
Okna z varnostnim steklom, reflektivno folijo in roletami.
Oprema sanitarij: Umivalnik z armaturo, WC školjka s kotličkom, metlica, koš, obešalnik, ogledalo, dispenzer za milo, dispenzer za papirnate brisače.
Temelje izvajalec uskladi, glede na produkt izbranega izvajalca bivalnega kontejnerja
Konstrukcija: Sestavljeni pocinkani kovinski elementi.
Zunanja obloga profilirana pocinkana in prevlečena pločevina min 0.6mm požarne odpornosti A1 oziroma izolativni panel.
Toplotna prevodnost elementov:
- Strešna izolacija U = cca 0,18 W/m2K
- Stenska izolacija U = cca 0,26 W/m2K
- Talna izolacija Umax = cca 0,24 W/m2K
- Okna Uw = cca 0,9  W/m2K
- Vrata Ud = cca 1,1  W/m2K
Talna obloga  (enomer) razreda drsnosti R11. Obloge sten in stropa gips kartonske plošče. Barva fasade po izboru projektanta
Klima naprava; Lokalno prezračevanje
Ogrevanje e-konvektor z digitalnim upravljanjem.
El priključek, TK SYSTIMAX, predvideni sta dve delovni mesti
Oprema: 1x gasilni aparat
Protibalistična zaščita IWA 14-2 (ISO 22343-2:2023)
Zaščita stekel po standardu EN1063 - razred odpornosti BR7
Zaščita stavbnega pohištva EN 1522 / EN 1526 - razred 
odpornosti FB7
Zaščita stacionarnih objektov NATO STANAG 4569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</si>
</sst>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_-* #,##0.00\ _S_I_T_-;\-* #,##0.00\ _S_I_T_-;_-* &quot;-&quot;??\ _S_I_T_-;_-@_-"/>
    <numFmt numFmtId="166" formatCode="_-* #,##0.00\ &quot;SIT&quot;_-;\-* #,##0.00\ &quot;SIT&quot;_-;_-* &quot;-&quot;??\ &quot;SIT&quot;_-;_-@_-"/>
    <numFmt numFmtId="167" formatCode="_(&quot;$&quot;* #,##0_);_(&quot;$&quot;* \(#,##0\);_(&quot;$&quot;* &quot;-&quot;_);_(@_)"/>
    <numFmt numFmtId="168" formatCode="_(&quot;$&quot;* #,##0.00_);_(&quot;$&quot;* \(#,##0.00\);_(&quot;$&quot;* &quot;-&quot;??_);_(@_)"/>
    <numFmt numFmtId="169" formatCode="_-&quot;€&quot;\ * #,##0.00_-;\-&quot;€&quot;\ * #,##0.00_-;_-&quot;€&quot;\ * &quot;-&quot;??_-;_-@_-"/>
    <numFmt numFmtId="170" formatCode="_-* #,##0&quot; €&quot;_-;\-* #,##0&quot; €&quot;_-;_-* &quot;- €&quot;_-;_-@_-"/>
    <numFmt numFmtId="171" formatCode="&quot;$&quot;#,##0.00_);[Red]\(&quot;$&quot;#,##0.00\)"/>
    <numFmt numFmtId="172" formatCode="_-* #,##0.00\ _S_I_T_-;\-* #,##0.00\ _S_I_T_-;_-* \-??\ _S_I_T_-;_-@_-"/>
    <numFmt numFmtId="173" formatCode="#,##0.00\ &quot;€&quot;"/>
    <numFmt numFmtId="174" formatCode="#,##0.00\ _S_I_T"/>
    <numFmt numFmtId="175" formatCode="#,##0.00&quot; €&quot;"/>
    <numFmt numFmtId="176" formatCode="dd/mm/yyyy"/>
    <numFmt numFmtId="177" formatCode="#,##0.00\ _€"/>
    <numFmt numFmtId="178" formatCode="000"/>
  </numFmts>
  <fonts count="184">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sz val="10"/>
      <name val="Arial"/>
      <family val="2"/>
      <charset val="238"/>
    </font>
    <font>
      <sz val="11"/>
      <color theme="1"/>
      <name val="Calibri"/>
      <family val="2"/>
      <charset val="238"/>
      <scheme val="minor"/>
    </font>
    <font>
      <b/>
      <sz val="9"/>
      <name val="Arial"/>
      <family val="2"/>
      <charset val="238"/>
    </font>
    <font>
      <sz val="9"/>
      <name val="Arial"/>
      <family val="2"/>
      <charset val="238"/>
    </font>
    <font>
      <b/>
      <sz val="11"/>
      <name val="Arial"/>
      <family val="2"/>
      <charset val="238"/>
    </font>
    <font>
      <b/>
      <sz val="10"/>
      <name val="Arial"/>
      <family val="2"/>
      <charset val="238"/>
    </font>
    <font>
      <sz val="10"/>
      <name val="Arial CE"/>
      <charset val="238"/>
    </font>
    <font>
      <sz val="10"/>
      <name val="Arial CE"/>
      <family val="2"/>
      <charset val="238"/>
    </font>
    <font>
      <sz val="11"/>
      <color indexed="8"/>
      <name val="Calibri"/>
      <family val="2"/>
      <charset val="238"/>
    </font>
    <font>
      <sz val="10"/>
      <color indexed="8"/>
      <name val="Arial"/>
      <family val="2"/>
      <charset val="238"/>
    </font>
    <font>
      <sz val="11"/>
      <color indexed="9"/>
      <name val="Calibri"/>
      <family val="2"/>
      <charset val="238"/>
    </font>
    <font>
      <sz val="10"/>
      <color indexed="9"/>
      <name val="Arial"/>
      <family val="2"/>
      <charset val="238"/>
    </font>
    <font>
      <sz val="11"/>
      <color indexed="16"/>
      <name val="Calibri"/>
      <family val="2"/>
      <charset val="238"/>
    </font>
    <font>
      <sz val="11"/>
      <color indexed="20"/>
      <name val="Calibri"/>
      <family val="2"/>
      <charset val="238"/>
    </font>
    <font>
      <sz val="10"/>
      <color indexed="20"/>
      <name val="Arial"/>
      <family val="2"/>
      <charset val="238"/>
    </font>
    <font>
      <b/>
      <sz val="11"/>
      <color indexed="53"/>
      <name val="Calibri"/>
      <family val="2"/>
      <charset val="238"/>
    </font>
    <font>
      <b/>
      <sz val="11"/>
      <color indexed="52"/>
      <name val="Calibri"/>
      <family val="2"/>
      <charset val="238"/>
    </font>
    <font>
      <b/>
      <sz val="10"/>
      <color indexed="52"/>
      <name val="Arial"/>
      <family val="2"/>
      <charset val="238"/>
    </font>
    <font>
      <b/>
      <sz val="11"/>
      <color indexed="9"/>
      <name val="Calibri"/>
      <family val="2"/>
      <charset val="238"/>
    </font>
    <font>
      <b/>
      <sz val="10"/>
      <color indexed="9"/>
      <name val="Arial"/>
      <family val="2"/>
      <charset val="238"/>
    </font>
    <font>
      <sz val="11"/>
      <name val="Garamond"/>
      <family val="1"/>
      <charset val="238"/>
    </font>
    <font>
      <sz val="10"/>
      <name val="Arial"/>
      <family val="2"/>
    </font>
    <font>
      <sz val="11"/>
      <color indexed="17"/>
      <name val="Calibri"/>
      <family val="2"/>
      <charset val="238"/>
    </font>
    <font>
      <sz val="9"/>
      <name val="Futura Prins"/>
      <charset val="238"/>
    </font>
    <font>
      <sz val="9"/>
      <name val="Futura Prins"/>
    </font>
    <font>
      <b/>
      <sz val="11"/>
      <color indexed="8"/>
      <name val="Calibri"/>
      <family val="2"/>
      <charset val="238"/>
    </font>
    <font>
      <sz val="9"/>
      <name val="Courier New CE"/>
      <family val="3"/>
      <charset val="238"/>
    </font>
    <font>
      <i/>
      <sz val="11"/>
      <color indexed="23"/>
      <name val="Calibri"/>
      <family val="2"/>
      <charset val="238"/>
    </font>
    <font>
      <i/>
      <sz val="10"/>
      <color indexed="23"/>
      <name val="Arial"/>
      <family val="2"/>
      <charset val="238"/>
    </font>
    <font>
      <sz val="10"/>
      <color indexed="17"/>
      <name val="Arial"/>
      <family val="2"/>
      <charset val="238"/>
    </font>
    <font>
      <b/>
      <sz val="15"/>
      <color indexed="62"/>
      <name val="Calibri"/>
      <family val="2"/>
      <charset val="238"/>
    </font>
    <font>
      <b/>
      <sz val="15"/>
      <color indexed="56"/>
      <name val="Calibri"/>
      <family val="2"/>
      <charset val="238"/>
    </font>
    <font>
      <b/>
      <sz val="15"/>
      <color indexed="56"/>
      <name val="Arial"/>
      <family val="2"/>
      <charset val="238"/>
    </font>
    <font>
      <b/>
      <sz val="13"/>
      <color indexed="62"/>
      <name val="Calibri"/>
      <family val="2"/>
      <charset val="238"/>
    </font>
    <font>
      <b/>
      <sz val="13"/>
      <color indexed="56"/>
      <name val="Calibri"/>
      <family val="2"/>
      <charset val="238"/>
    </font>
    <font>
      <b/>
      <sz val="13"/>
      <color indexed="56"/>
      <name val="Arial"/>
      <family val="2"/>
      <charset val="238"/>
    </font>
    <font>
      <b/>
      <sz val="11"/>
      <color indexed="62"/>
      <name val="Calibri"/>
      <family val="2"/>
      <charset val="238"/>
    </font>
    <font>
      <b/>
      <sz val="11"/>
      <color indexed="56"/>
      <name val="Calibri"/>
      <family val="2"/>
      <charset val="238"/>
    </font>
    <font>
      <b/>
      <sz val="11"/>
      <color indexed="56"/>
      <name val="Arial"/>
      <family val="2"/>
      <charset val="238"/>
    </font>
    <font>
      <u/>
      <sz val="10"/>
      <color indexed="12"/>
      <name val="MS Sans Serif"/>
      <family val="2"/>
    </font>
    <font>
      <sz val="11"/>
      <color indexed="62"/>
      <name val="Calibri"/>
      <family val="2"/>
      <charset val="238"/>
    </font>
    <font>
      <sz val="10"/>
      <color indexed="62"/>
      <name val="Arial"/>
      <family val="2"/>
      <charset val="238"/>
    </font>
    <font>
      <b/>
      <sz val="11"/>
      <color indexed="63"/>
      <name val="Calibri"/>
      <family val="2"/>
      <charset val="238"/>
    </font>
    <font>
      <sz val="11"/>
      <color indexed="53"/>
      <name val="Calibri"/>
      <family val="2"/>
      <charset val="238"/>
    </font>
    <font>
      <sz val="11"/>
      <color indexed="52"/>
      <name val="Calibri"/>
      <family val="2"/>
      <charset val="238"/>
    </font>
    <font>
      <sz val="10"/>
      <color indexed="52"/>
      <name val="Arial"/>
      <family val="2"/>
      <charset val="238"/>
    </font>
    <font>
      <b/>
      <sz val="18"/>
      <color indexed="56"/>
      <name val="Cambria"/>
      <family val="2"/>
      <charset val="238"/>
    </font>
    <font>
      <sz val="10"/>
      <name val="MS Sans Serif"/>
      <family val="2"/>
    </font>
    <font>
      <sz val="10"/>
      <color theme="1"/>
      <name val="Arial Narrow"/>
      <family val="2"/>
      <charset val="238"/>
    </font>
    <font>
      <sz val="11"/>
      <color indexed="60"/>
      <name val="Calibri"/>
      <family val="2"/>
      <charset val="238"/>
    </font>
    <font>
      <sz val="10"/>
      <color indexed="60"/>
      <name val="Arial"/>
      <family val="2"/>
      <charset val="238"/>
    </font>
    <font>
      <sz val="10"/>
      <name val="SL Dutch"/>
      <charset val="238"/>
    </font>
    <font>
      <sz val="11"/>
      <color indexed="10"/>
      <name val="Calibri"/>
      <family val="2"/>
      <charset val="238"/>
    </font>
    <font>
      <b/>
      <sz val="10"/>
      <color indexed="63"/>
      <name val="Arial"/>
      <family val="2"/>
      <charset val="238"/>
    </font>
    <font>
      <sz val="11"/>
      <name val="Futura Prins"/>
    </font>
    <font>
      <b/>
      <sz val="18"/>
      <color indexed="62"/>
      <name val="Cambria"/>
      <family val="2"/>
      <charset val="238"/>
    </font>
    <font>
      <sz val="10"/>
      <name val="Helv"/>
      <charset val="204"/>
    </font>
    <font>
      <sz val="10"/>
      <name val="Helv"/>
    </font>
    <font>
      <b/>
      <sz val="10"/>
      <color indexed="8"/>
      <name val="Arial"/>
      <family val="2"/>
      <charset val="238"/>
    </font>
    <font>
      <sz val="10"/>
      <color indexed="10"/>
      <name val="Arial"/>
      <family val="2"/>
      <charset val="238"/>
    </font>
    <font>
      <sz val="8"/>
      <name val="Arial"/>
      <family val="2"/>
      <charset val="238"/>
    </font>
    <font>
      <sz val="11"/>
      <color indexed="8"/>
      <name val="Calibri"/>
      <family val="2"/>
    </font>
    <font>
      <sz val="11"/>
      <color indexed="8"/>
      <name val="Arial"/>
      <family val="2"/>
    </font>
    <font>
      <sz val="10"/>
      <name val="Arial CE"/>
      <family val="2"/>
    </font>
    <font>
      <b/>
      <sz val="10"/>
      <name val="Arial CE"/>
      <family val="2"/>
      <charset val="238"/>
    </font>
    <font>
      <sz val="12"/>
      <name val="Arial CE"/>
      <charset val="238"/>
    </font>
    <font>
      <b/>
      <sz val="12"/>
      <name val="Arial CE"/>
      <charset val="238"/>
    </font>
    <font>
      <b/>
      <sz val="11"/>
      <name val="Arial CE"/>
      <charset val="238"/>
    </font>
    <font>
      <b/>
      <sz val="10"/>
      <name val="Arial CE"/>
      <charset val="238"/>
    </font>
    <font>
      <b/>
      <sz val="16"/>
      <name val="Arial CE"/>
      <charset val="238"/>
    </font>
    <font>
      <sz val="16"/>
      <name val="Arial CE"/>
      <charset val="238"/>
    </font>
    <font>
      <b/>
      <sz val="14"/>
      <name val="Arial CE"/>
      <charset val="238"/>
    </font>
    <font>
      <b/>
      <sz val="12"/>
      <name val="Arial"/>
      <family val="2"/>
      <charset val="238"/>
    </font>
    <font>
      <b/>
      <sz val="12"/>
      <name val="Arial CE"/>
      <family val="2"/>
      <charset val="238"/>
    </font>
    <font>
      <sz val="12"/>
      <name val="Arial"/>
      <family val="2"/>
      <charset val="238"/>
    </font>
    <font>
      <i/>
      <sz val="12"/>
      <name val="Arial CE"/>
      <charset val="238"/>
    </font>
    <font>
      <sz val="12"/>
      <name val="Arial CE"/>
      <family val="2"/>
      <charset val="238"/>
    </font>
    <font>
      <b/>
      <i/>
      <sz val="12"/>
      <name val="Arial"/>
      <family val="2"/>
      <charset val="238"/>
    </font>
    <font>
      <b/>
      <i/>
      <sz val="12"/>
      <name val="Arial CE"/>
      <family val="2"/>
      <charset val="238"/>
    </font>
    <font>
      <u/>
      <sz val="10"/>
      <name val="Arial CE"/>
      <family val="2"/>
      <charset val="238"/>
    </font>
    <font>
      <u/>
      <sz val="10"/>
      <name val="Arial"/>
      <family val="2"/>
      <charset val="238"/>
    </font>
    <font>
      <sz val="12"/>
      <name val="Arial"/>
      <family val="2"/>
    </font>
    <font>
      <i/>
      <sz val="9"/>
      <name val="Arial CE"/>
      <charset val="238"/>
    </font>
    <font>
      <u/>
      <sz val="9"/>
      <name val="Arial"/>
      <family val="2"/>
      <charset val="238"/>
    </font>
    <font>
      <i/>
      <sz val="9"/>
      <color rgb="FF0070C0"/>
      <name val="Arial"/>
      <family val="2"/>
      <charset val="238"/>
    </font>
    <font>
      <sz val="9"/>
      <name val="Arial"/>
      <family val="2"/>
    </font>
    <font>
      <sz val="9"/>
      <name val="Calibri"/>
      <family val="2"/>
      <charset val="238"/>
    </font>
    <font>
      <sz val="10"/>
      <name val="Calibri"/>
      <family val="2"/>
      <charset val="238"/>
    </font>
    <font>
      <b/>
      <sz val="9"/>
      <name val="Calibri"/>
      <family val="2"/>
      <charset val="238"/>
    </font>
    <font>
      <b/>
      <sz val="12"/>
      <name val="Calibri"/>
      <family val="2"/>
      <charset val="238"/>
    </font>
    <font>
      <sz val="12"/>
      <name val="Calibri"/>
      <family val="2"/>
      <charset val="238"/>
    </font>
    <font>
      <b/>
      <sz val="11"/>
      <name val="Calibri"/>
      <family val="2"/>
      <charset val="238"/>
    </font>
    <font>
      <sz val="11"/>
      <name val="Calibri"/>
      <family val="2"/>
      <charset val="238"/>
    </font>
    <font>
      <b/>
      <sz val="10"/>
      <name val="Calibri"/>
      <family val="2"/>
      <charset val="238"/>
    </font>
    <font>
      <i/>
      <sz val="11"/>
      <name val="Calibri"/>
      <family val="2"/>
      <charset val="238"/>
    </font>
    <font>
      <b/>
      <i/>
      <sz val="11"/>
      <name val="Calibri"/>
      <family val="2"/>
      <charset val="238"/>
    </font>
    <font>
      <sz val="10"/>
      <color rgb="FF0070C0"/>
      <name val="Calibri"/>
      <family val="2"/>
      <charset val="238"/>
    </font>
    <font>
      <i/>
      <sz val="10"/>
      <color rgb="FF0070C0"/>
      <name val="Calibri"/>
      <family val="2"/>
      <charset val="238"/>
    </font>
    <font>
      <sz val="11"/>
      <color rgb="FF0070C0"/>
      <name val="Calibri"/>
      <family val="2"/>
      <charset val="238"/>
    </font>
    <font>
      <sz val="9"/>
      <color theme="1"/>
      <name val="Calibri"/>
      <family val="2"/>
      <charset val="238"/>
    </font>
    <font>
      <b/>
      <i/>
      <sz val="10"/>
      <name val="Calibri"/>
      <family val="2"/>
      <charset val="238"/>
    </font>
    <font>
      <sz val="10"/>
      <color theme="1"/>
      <name val="Calibri"/>
      <family val="2"/>
      <charset val="238"/>
    </font>
    <font>
      <i/>
      <sz val="8"/>
      <name val="Calibri"/>
      <family val="2"/>
      <charset val="238"/>
    </font>
    <font>
      <u/>
      <sz val="10"/>
      <color theme="10"/>
      <name val="Arial"/>
      <family val="2"/>
      <charset val="238"/>
    </font>
    <font>
      <u/>
      <sz val="10"/>
      <color rgb="FF0070C0"/>
      <name val="Arial"/>
      <family val="2"/>
      <charset val="238"/>
    </font>
    <font>
      <i/>
      <sz val="10"/>
      <name val="Arial"/>
      <family val="2"/>
      <charset val="238"/>
    </font>
    <font>
      <b/>
      <i/>
      <u/>
      <sz val="10"/>
      <color rgb="FF0070C0"/>
      <name val="Arial"/>
      <family val="2"/>
      <charset val="238"/>
    </font>
    <font>
      <i/>
      <sz val="9"/>
      <name val="Calibri"/>
      <family val="2"/>
      <charset val="238"/>
    </font>
    <font>
      <sz val="8"/>
      <name val="Calibri"/>
      <family val="2"/>
      <charset val="238"/>
    </font>
    <font>
      <b/>
      <sz val="8"/>
      <name val="Calibri"/>
      <family val="2"/>
      <charset val="238"/>
    </font>
    <font>
      <b/>
      <i/>
      <sz val="12"/>
      <name val="Calibri"/>
      <family val="2"/>
      <charset val="238"/>
    </font>
    <font>
      <b/>
      <i/>
      <sz val="9"/>
      <name val="Calibri"/>
      <family val="2"/>
      <charset val="238"/>
    </font>
    <font>
      <sz val="9"/>
      <color rgb="FF0070C0"/>
      <name val="Calibri"/>
      <family val="2"/>
      <charset val="238"/>
    </font>
    <font>
      <sz val="11"/>
      <color theme="1"/>
      <name val="Calibri"/>
      <family val="2"/>
      <charset val="238"/>
    </font>
    <font>
      <b/>
      <sz val="14"/>
      <color theme="1"/>
      <name val="Calibri"/>
      <family val="2"/>
      <charset val="238"/>
    </font>
    <font>
      <b/>
      <sz val="11"/>
      <color theme="1"/>
      <name val="Calibri"/>
      <family val="2"/>
      <charset val="238"/>
    </font>
    <font>
      <i/>
      <sz val="11"/>
      <color theme="1"/>
      <name val="Calibri"/>
      <family val="2"/>
      <charset val="238"/>
    </font>
    <font>
      <b/>
      <i/>
      <sz val="11"/>
      <color theme="1"/>
      <name val="Calibri"/>
      <family val="2"/>
      <charset val="238"/>
    </font>
    <font>
      <sz val="10"/>
      <color rgb="FFFF0000"/>
      <name val="Arial"/>
      <family val="2"/>
      <charset val="238"/>
    </font>
    <font>
      <b/>
      <sz val="10"/>
      <color theme="1"/>
      <name val="Arial"/>
      <family val="2"/>
      <charset val="238"/>
    </font>
    <font>
      <b/>
      <sz val="13"/>
      <name val="Arial"/>
      <family val="2"/>
      <charset val="238"/>
    </font>
    <font>
      <b/>
      <sz val="12"/>
      <color indexed="10"/>
      <name val="Arial"/>
      <family val="2"/>
      <charset val="238"/>
    </font>
    <font>
      <sz val="11"/>
      <name val="Arial"/>
      <family val="2"/>
      <charset val="238"/>
    </font>
    <font>
      <sz val="12"/>
      <color indexed="10"/>
      <name val="Arial"/>
      <family val="2"/>
      <charset val="238"/>
    </font>
    <font>
      <sz val="11"/>
      <color indexed="8"/>
      <name val="Arial"/>
      <family val="2"/>
      <charset val="238"/>
    </font>
    <font>
      <vertAlign val="superscript"/>
      <sz val="11"/>
      <name val="Arial"/>
      <family val="2"/>
      <charset val="238"/>
    </font>
    <font>
      <b/>
      <sz val="11"/>
      <color indexed="10"/>
      <name val="Arial"/>
      <family val="2"/>
      <charset val="238"/>
    </font>
    <font>
      <sz val="11"/>
      <color indexed="10"/>
      <name val="Arial"/>
      <family val="2"/>
      <charset val="238"/>
    </font>
    <font>
      <sz val="10"/>
      <name val="Times New Roman CE"/>
      <family val="1"/>
      <charset val="238"/>
    </font>
    <font>
      <sz val="11"/>
      <name val="Arial CE"/>
      <family val="2"/>
      <charset val="238"/>
    </font>
    <font>
      <vertAlign val="subscript"/>
      <sz val="11"/>
      <name val="Arial"/>
      <family val="2"/>
      <charset val="238"/>
    </font>
    <font>
      <strike/>
      <sz val="11"/>
      <name val="Arial"/>
      <family val="2"/>
    </font>
    <font>
      <b/>
      <sz val="11"/>
      <name val="Arial"/>
      <family val="2"/>
    </font>
    <font>
      <vertAlign val="superscript"/>
      <sz val="11"/>
      <color indexed="8"/>
      <name val="Arial"/>
      <family val="2"/>
      <charset val="238"/>
    </font>
    <font>
      <sz val="11"/>
      <name val="Arial"/>
      <family val="2"/>
    </font>
    <font>
      <sz val="11"/>
      <color theme="1"/>
      <name val="Calibri"/>
      <family val="2"/>
      <scheme val="minor"/>
    </font>
    <font>
      <sz val="11"/>
      <color theme="1"/>
      <name val="Arial"/>
      <family val="2"/>
      <charset val="238"/>
    </font>
    <font>
      <b/>
      <sz val="14"/>
      <color indexed="8"/>
      <name val="Arial"/>
      <family val="2"/>
      <charset val="238"/>
    </font>
    <font>
      <b/>
      <sz val="11"/>
      <color theme="1"/>
      <name val="Arial"/>
      <family val="2"/>
      <charset val="238"/>
    </font>
    <font>
      <b/>
      <sz val="11"/>
      <color indexed="8"/>
      <name val="Arial"/>
      <family val="2"/>
      <charset val="238"/>
    </font>
    <font>
      <b/>
      <sz val="12"/>
      <color indexed="8"/>
      <name val="Arial"/>
      <family val="2"/>
      <charset val="238"/>
    </font>
    <font>
      <b/>
      <sz val="12"/>
      <color theme="1"/>
      <name val="Arial"/>
      <family val="2"/>
      <charset val="238"/>
    </font>
    <font>
      <sz val="11"/>
      <color theme="1"/>
      <name val="Arial "/>
      <charset val="238"/>
    </font>
    <font>
      <b/>
      <sz val="14"/>
      <color indexed="8"/>
      <name val="Arial "/>
      <charset val="238"/>
    </font>
    <font>
      <sz val="11"/>
      <name val="Arial "/>
      <charset val="238"/>
    </font>
    <font>
      <b/>
      <sz val="10"/>
      <name val="Arial "/>
      <charset val="238"/>
    </font>
    <font>
      <b/>
      <sz val="12"/>
      <name val="Arial "/>
      <charset val="238"/>
    </font>
    <font>
      <sz val="10"/>
      <name val="Arial "/>
      <charset val="238"/>
    </font>
    <font>
      <sz val="10"/>
      <color theme="1"/>
      <name val="Arial "/>
      <charset val="238"/>
    </font>
    <font>
      <i/>
      <sz val="10"/>
      <name val="Arial "/>
      <charset val="238"/>
    </font>
    <font>
      <b/>
      <sz val="10"/>
      <color rgb="FFFF0000"/>
      <name val="Arial "/>
      <charset val="238"/>
    </font>
    <font>
      <sz val="11"/>
      <color rgb="FFFF0000"/>
      <name val="Arial "/>
      <charset val="238"/>
    </font>
    <font>
      <sz val="10"/>
      <color rgb="FFFF0000"/>
      <name val="Arial "/>
      <charset val="238"/>
    </font>
    <font>
      <b/>
      <sz val="11"/>
      <color theme="1"/>
      <name val="Arial "/>
      <charset val="238"/>
    </font>
    <font>
      <sz val="11"/>
      <name val="Calibri"/>
      <family val="2"/>
      <scheme val="minor"/>
    </font>
    <font>
      <b/>
      <sz val="10"/>
      <color rgb="FFFF0000"/>
      <name val="Arial"/>
      <family val="2"/>
      <charset val="238"/>
    </font>
    <font>
      <sz val="10"/>
      <name val="Arial CE"/>
    </font>
    <font>
      <sz val="10"/>
      <color rgb="FF000000"/>
      <name val="Arial"/>
      <family val="2"/>
      <charset val="238"/>
    </font>
    <font>
      <sz val="11"/>
      <color rgb="FFFF0000"/>
      <name val="Arial"/>
      <family val="2"/>
      <charset val="238"/>
    </font>
    <font>
      <b/>
      <sz val="11"/>
      <color rgb="FFFF0000"/>
      <name val="Arial"/>
      <family val="2"/>
      <charset val="238"/>
    </font>
    <font>
      <vertAlign val="superscript"/>
      <sz val="10"/>
      <name val="Arial"/>
      <family val="2"/>
      <charset val="238"/>
    </font>
    <font>
      <b/>
      <sz val="8"/>
      <name val="Arial"/>
      <family val="2"/>
      <charset val="238"/>
    </font>
    <font>
      <b/>
      <sz val="8"/>
      <name val="Arial "/>
      <charset val="238"/>
    </font>
    <font>
      <i/>
      <sz val="10"/>
      <color theme="1"/>
      <name val="Arial"/>
      <family val="2"/>
      <charset val="238"/>
    </font>
    <font>
      <i/>
      <sz val="9"/>
      <color indexed="8"/>
      <name val="Arial"/>
      <family val="2"/>
      <charset val="238"/>
    </font>
    <font>
      <i/>
      <sz val="9"/>
      <color theme="1"/>
      <name val="Arial"/>
      <family val="2"/>
      <charset val="238"/>
    </font>
    <font>
      <i/>
      <sz val="9"/>
      <color rgb="FF000000"/>
      <name val="Arial"/>
      <family val="2"/>
      <charset val="238"/>
    </font>
    <font>
      <b/>
      <sz val="10"/>
      <color theme="1"/>
      <name val="Arial "/>
      <charset val="238"/>
    </font>
    <font>
      <i/>
      <sz val="11"/>
      <name val="Arial"/>
      <family val="2"/>
      <charset val="238"/>
    </font>
    <font>
      <i/>
      <sz val="12"/>
      <name val="Arial"/>
      <family val="2"/>
      <charset val="238"/>
    </font>
    <font>
      <b/>
      <sz val="15"/>
      <name val="Arial"/>
      <family val="2"/>
      <charset val="238"/>
    </font>
    <font>
      <b/>
      <sz val="14"/>
      <name val="Arial"/>
      <family val="2"/>
      <charset val="238"/>
    </font>
    <font>
      <b/>
      <i/>
      <sz val="10"/>
      <color theme="1"/>
      <name val="Arial"/>
      <family val="2"/>
      <charset val="238"/>
    </font>
    <font>
      <i/>
      <sz val="10"/>
      <color indexed="8"/>
      <name val="Arial"/>
      <family val="2"/>
      <charset val="238"/>
    </font>
    <font>
      <i/>
      <sz val="10"/>
      <color rgb="FF000000"/>
      <name val="Arial"/>
      <family val="2"/>
      <charset val="238"/>
    </font>
  </fonts>
  <fills count="53">
    <fill>
      <patternFill patternType="none"/>
    </fill>
    <fill>
      <patternFill patternType="gray125"/>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3"/>
      </patternFill>
    </fill>
    <fill>
      <patternFill patternType="solid">
        <fgColor indexed="45"/>
        <bgColor indexed="45"/>
      </patternFill>
    </fill>
    <fill>
      <patternFill patternType="solid">
        <fgColor indexed="9"/>
        <bgColor indexed="9"/>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9"/>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s>
  <borders count="76">
    <border>
      <left/>
      <right/>
      <top/>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62"/>
      </bottom>
      <diagonal/>
    </border>
    <border>
      <left/>
      <right/>
      <top/>
      <bottom style="thick">
        <color indexed="22"/>
      </bottom>
      <diagonal/>
    </border>
    <border>
      <left/>
      <right/>
      <top/>
      <bottom style="medium">
        <color indexed="44"/>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right/>
      <top style="thin">
        <color indexed="54"/>
      </top>
      <bottom style="double">
        <color indexed="54"/>
      </bottom>
      <diagonal/>
    </border>
    <border>
      <left/>
      <right/>
      <top style="thin">
        <color indexed="62"/>
      </top>
      <bottom style="double">
        <color indexed="62"/>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medium">
        <color indexed="64"/>
      </top>
      <bottom style="hair">
        <color indexed="64"/>
      </bottom>
      <diagonal/>
    </border>
    <border>
      <left/>
      <right style="hair">
        <color auto="1"/>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top style="hair">
        <color auto="1"/>
      </top>
      <bottom style="hair">
        <color auto="1"/>
      </bottom>
      <diagonal/>
    </border>
    <border>
      <left/>
      <right style="hair">
        <color auto="1"/>
      </right>
      <top style="medium">
        <color auto="1"/>
      </top>
      <bottom style="medium">
        <color auto="1"/>
      </bottom>
      <diagonal/>
    </border>
    <border>
      <left style="hair">
        <color auto="1"/>
      </left>
      <right style="hair">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top style="medium">
        <color auto="1"/>
      </top>
      <bottom style="hair">
        <color auto="1"/>
      </bottom>
      <diagonal/>
    </border>
    <border>
      <left/>
      <right style="medium">
        <color auto="1"/>
      </right>
      <top style="medium">
        <color auto="1"/>
      </top>
      <bottom style="hair">
        <color auto="1"/>
      </bottom>
      <diagonal/>
    </border>
    <border>
      <left style="medium">
        <color auto="1"/>
      </left>
      <right/>
      <top style="hair">
        <color auto="1"/>
      </top>
      <bottom style="medium">
        <color auto="1"/>
      </bottom>
      <diagonal/>
    </border>
    <border>
      <left/>
      <right style="medium">
        <color auto="1"/>
      </right>
      <top style="hair">
        <color auto="1"/>
      </top>
      <bottom style="medium">
        <color auto="1"/>
      </bottom>
      <diagonal/>
    </border>
    <border>
      <left style="thin">
        <color indexed="64"/>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top/>
      <bottom style="double">
        <color indexed="8"/>
      </bottom>
      <diagonal/>
    </border>
    <border>
      <left/>
      <right/>
      <top/>
      <bottom style="double">
        <color indexed="64"/>
      </bottom>
      <diagonal/>
    </border>
    <border>
      <left/>
      <right/>
      <top/>
      <bottom style="thin">
        <color indexed="64"/>
      </bottom>
      <diagonal/>
    </border>
    <border>
      <left/>
      <right/>
      <top/>
      <bottom style="thin">
        <color indexed="8"/>
      </bottom>
      <diagonal/>
    </border>
    <border>
      <left style="medium">
        <color indexed="64"/>
      </left>
      <right/>
      <top/>
      <bottom style="double">
        <color indexed="8"/>
      </bottom>
      <diagonal/>
    </border>
    <border>
      <left/>
      <right style="medium">
        <color indexed="64"/>
      </right>
      <top/>
      <bottom style="double">
        <color indexed="64"/>
      </bottom>
      <diagonal/>
    </border>
    <border>
      <left/>
      <right/>
      <top/>
      <bottom style="double">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right/>
      <top style="double">
        <color auto="1"/>
      </top>
      <bottom/>
      <diagonal/>
    </border>
  </borders>
  <cellStyleXfs count="756">
    <xf numFmtId="0" fontId="0" fillId="0" borderId="0"/>
    <xf numFmtId="0" fontId="9" fillId="0" borderId="0"/>
    <xf numFmtId="164" fontId="10" fillId="0" borderId="0" applyFont="0" applyFill="0" applyBorder="0" applyAlignment="0" applyProtection="0"/>
    <xf numFmtId="164" fontId="9" fillId="0" borderId="0" applyFont="0" applyFill="0" applyBorder="0" applyAlignment="0" applyProtection="0"/>
    <xf numFmtId="0" fontId="9" fillId="0" borderId="0"/>
    <xf numFmtId="0" fontId="10" fillId="0" borderId="0"/>
    <xf numFmtId="0" fontId="9" fillId="0" borderId="0"/>
    <xf numFmtId="0" fontId="10" fillId="0" borderId="0"/>
    <xf numFmtId="0" fontId="10" fillId="0" borderId="0"/>
    <xf numFmtId="0" fontId="10" fillId="0" borderId="0"/>
    <xf numFmtId="0" fontId="15" fillId="0" borderId="0"/>
    <xf numFmtId="0" fontId="9"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7" fillId="4" borderId="0" applyNumberFormat="0" applyBorder="0" applyAlignment="0" applyProtection="0"/>
    <xf numFmtId="0" fontId="18" fillId="4" borderId="0" applyNumberFormat="0" applyBorder="0" applyAlignment="0" applyProtection="0"/>
    <xf numFmtId="0" fontId="17" fillId="5" borderId="0" applyNumberFormat="0" applyBorder="0" applyAlignment="0" applyProtection="0"/>
    <xf numFmtId="0" fontId="18" fillId="5"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8" fillId="7" borderId="0" applyNumberFormat="0" applyBorder="0" applyAlignment="0" applyProtection="0"/>
    <xf numFmtId="0" fontId="17"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8" fillId="11"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9" fillId="13"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3" borderId="0" applyNumberFormat="0" applyBorder="0" applyAlignment="0" applyProtection="0"/>
    <xf numFmtId="0" fontId="20" fillId="13" borderId="0" applyNumberFormat="0" applyBorder="0" applyAlignment="0" applyProtection="0"/>
    <xf numFmtId="0" fontId="19" fillId="10" borderId="0" applyNumberFormat="0" applyBorder="0" applyAlignment="0" applyProtection="0"/>
    <xf numFmtId="0" fontId="20" fillId="10" borderId="0" applyNumberFormat="0" applyBorder="0" applyAlignment="0" applyProtection="0"/>
    <xf numFmtId="0" fontId="19" fillId="11" borderId="0" applyNumberFormat="0" applyBorder="0" applyAlignment="0" applyProtection="0"/>
    <xf numFmtId="0" fontId="20" fillId="11"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16" borderId="0" applyNumberFormat="0" applyBorder="0" applyAlignment="0" applyProtection="0"/>
    <xf numFmtId="0" fontId="20" fillId="16" borderId="0" applyNumberFormat="0" applyBorder="0" applyAlignment="0" applyProtection="0"/>
    <xf numFmtId="0" fontId="19"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4"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9" fillId="23"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20"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17" borderId="0" applyNumberFormat="0" applyBorder="0" applyAlignment="0" applyProtection="0"/>
    <xf numFmtId="0" fontId="17" fillId="18" borderId="0" applyNumberFormat="0" applyBorder="0" applyAlignment="0" applyProtection="0"/>
    <xf numFmtId="0" fontId="17" fillId="23" borderId="0" applyNumberFormat="0" applyBorder="0" applyAlignment="0" applyProtection="0"/>
    <xf numFmtId="0" fontId="19" fillId="2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28" borderId="0" applyNumberFormat="0" applyBorder="0" applyAlignment="0" applyProtection="0"/>
    <xf numFmtId="0" fontId="17" fillId="29" borderId="0" applyNumberFormat="0" applyBorder="0" applyAlignment="0" applyProtection="0"/>
    <xf numFmtId="0" fontId="17" fillId="18" borderId="0" applyNumberFormat="0" applyBorder="0" applyAlignment="0" applyProtection="0"/>
    <xf numFmtId="0" fontId="19" fillId="19"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30" borderId="0" applyNumberFormat="0" applyBorder="0" applyAlignment="0" applyProtection="0"/>
    <xf numFmtId="0" fontId="17" fillId="22" borderId="0" applyNumberFormat="0" applyBorder="0" applyAlignment="0" applyProtection="0"/>
    <xf numFmtId="0" fontId="17" fillId="31"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20"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21" fillId="33" borderId="0" applyNumberFormat="0" applyBorder="0" applyAlignment="0" applyProtection="0"/>
    <xf numFmtId="0" fontId="22" fillId="4" borderId="0" applyNumberFormat="0" applyBorder="0" applyAlignment="0" applyProtection="0"/>
    <xf numFmtId="0" fontId="23" fillId="4" borderId="0" applyNumberFormat="0" applyBorder="0" applyAlignment="0" applyProtection="0"/>
    <xf numFmtId="0" fontId="24" fillId="34" borderId="6" applyNumberFormat="0" applyAlignment="0" applyProtection="0"/>
    <xf numFmtId="0" fontId="25" fillId="35" borderId="6" applyNumberFormat="0" applyAlignment="0" applyProtection="0"/>
    <xf numFmtId="0" fontId="25" fillId="35" borderId="6" applyNumberFormat="0" applyAlignment="0" applyProtection="0"/>
    <xf numFmtId="0" fontId="26" fillId="35" borderId="6" applyNumberFormat="0" applyAlignment="0" applyProtection="0"/>
    <xf numFmtId="0" fontId="27" fillId="24" borderId="7" applyNumberFormat="0" applyAlignment="0" applyProtection="0"/>
    <xf numFmtId="0" fontId="27" fillId="36" borderId="7" applyNumberFormat="0" applyAlignment="0" applyProtection="0"/>
    <xf numFmtId="0" fontId="28" fillId="36" borderId="7" applyNumberForma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7" fontId="30" fillId="0" borderId="0" applyFont="0" applyFill="0" applyBorder="0" applyAlignment="0" applyProtection="0"/>
    <xf numFmtId="168" fontId="30" fillId="0" borderId="0" applyFont="0" applyFill="0" applyBorder="0" applyAlignment="0" applyProtection="0"/>
    <xf numFmtId="0" fontId="31" fillId="5" borderId="0" applyNumberFormat="0" applyBorder="0" applyAlignment="0" applyProtection="0"/>
    <xf numFmtId="0" fontId="32" fillId="0" borderId="5" applyAlignment="0"/>
    <xf numFmtId="0" fontId="33" fillId="0" borderId="5" applyAlignment="0"/>
    <xf numFmtId="0" fontId="33" fillId="0" borderId="5">
      <alignment vertical="top" wrapText="1"/>
    </xf>
    <xf numFmtId="0" fontId="34"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169" fontId="9" fillId="0" borderId="0" applyFont="0" applyFill="0" applyBorder="0" applyAlignment="0" applyProtection="0"/>
    <xf numFmtId="0" fontId="35" fillId="0" borderId="0"/>
    <xf numFmtId="0" fontId="36" fillId="0" borderId="0" applyNumberFormat="0" applyFill="0" applyBorder="0" applyAlignment="0" applyProtection="0"/>
    <xf numFmtId="0" fontId="37" fillId="0" borderId="0" applyNumberFormat="0" applyFill="0" applyBorder="0" applyAlignment="0" applyProtection="0"/>
    <xf numFmtId="0" fontId="31" fillId="26" borderId="0" applyNumberFormat="0" applyBorder="0" applyAlignment="0" applyProtection="0"/>
    <xf numFmtId="0" fontId="31" fillId="5" borderId="0" applyNumberFormat="0" applyBorder="0" applyAlignment="0" applyProtection="0"/>
    <xf numFmtId="0" fontId="38" fillId="5" borderId="0" applyNumberFormat="0" applyBorder="0" applyAlignment="0" applyProtection="0"/>
    <xf numFmtId="0" fontId="39" fillId="0" borderId="8" applyNumberFormat="0" applyFill="0" applyAlignment="0" applyProtection="0"/>
    <xf numFmtId="0" fontId="40" fillId="0" borderId="9" applyNumberFormat="0" applyFill="0" applyAlignment="0" applyProtection="0"/>
    <xf numFmtId="0" fontId="41" fillId="0" borderId="9" applyNumberFormat="0" applyFill="0" applyAlignment="0" applyProtection="0"/>
    <xf numFmtId="0" fontId="42" fillId="0" borderId="10" applyNumberFormat="0" applyFill="0" applyAlignment="0" applyProtection="0"/>
    <xf numFmtId="0" fontId="43" fillId="0" borderId="10" applyNumberFormat="0" applyFill="0" applyAlignment="0" applyProtection="0"/>
    <xf numFmtId="0" fontId="44" fillId="0" borderId="10" applyNumberFormat="0" applyFill="0" applyAlignment="0" applyProtection="0"/>
    <xf numFmtId="0" fontId="45" fillId="0" borderId="11" applyNumberFormat="0" applyFill="0" applyAlignment="0" applyProtection="0"/>
    <xf numFmtId="0" fontId="46" fillId="0" borderId="12" applyNumberFormat="0" applyFill="0" applyAlignment="0" applyProtection="0"/>
    <xf numFmtId="0" fontId="47" fillId="0" borderId="12" applyNumberFormat="0" applyFill="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alignment vertical="top"/>
      <protection locked="0"/>
    </xf>
    <xf numFmtId="0" fontId="49" fillId="31" borderId="6" applyNumberFormat="0" applyAlignment="0" applyProtection="0"/>
    <xf numFmtId="0" fontId="49" fillId="8" borderId="6" applyNumberFormat="0" applyAlignment="0" applyProtection="0"/>
    <xf numFmtId="0" fontId="49" fillId="8" borderId="6" applyNumberFormat="0" applyAlignment="0" applyProtection="0"/>
    <xf numFmtId="0" fontId="50" fillId="8" borderId="6" applyNumberFormat="0" applyAlignment="0" applyProtection="0"/>
    <xf numFmtId="0" fontId="51" fillId="35" borderId="13" applyNumberFormat="0" applyAlignment="0" applyProtection="0"/>
    <xf numFmtId="0" fontId="51" fillId="35" borderId="13" applyNumberFormat="0" applyAlignment="0" applyProtection="0"/>
    <xf numFmtId="0" fontId="51" fillId="35" borderId="13" applyNumberFormat="0" applyAlignment="0" applyProtection="0"/>
    <xf numFmtId="0" fontId="52" fillId="0" borderId="14" applyNumberFormat="0" applyFill="0" applyAlignment="0" applyProtection="0"/>
    <xf numFmtId="0" fontId="53" fillId="0" borderId="14" applyNumberFormat="0" applyFill="0" applyAlignment="0" applyProtection="0"/>
    <xf numFmtId="0" fontId="54" fillId="0" borderId="14" applyNumberFormat="0" applyFill="0" applyAlignment="0" applyProtection="0"/>
    <xf numFmtId="0" fontId="40" fillId="0" borderId="9" applyNumberFormat="0" applyFill="0" applyAlignment="0" applyProtection="0"/>
    <xf numFmtId="0" fontId="43" fillId="0" borderId="10" applyNumberFormat="0" applyFill="0" applyAlignment="0" applyProtection="0"/>
    <xf numFmtId="0" fontId="46" fillId="0" borderId="12" applyNumberFormat="0" applyFill="0" applyAlignment="0" applyProtection="0"/>
    <xf numFmtId="0" fontId="46" fillId="0" borderId="0" applyNumberFormat="0" applyFill="0" applyBorder="0" applyAlignment="0" applyProtection="0"/>
    <xf numFmtId="0" fontId="55" fillId="0" borderId="0" applyNumberFormat="0" applyFill="0" applyBorder="0" applyAlignment="0" applyProtection="0"/>
    <xf numFmtId="0" fontId="10" fillId="0" borderId="0"/>
    <xf numFmtId="0" fontId="10" fillId="0" borderId="0"/>
    <xf numFmtId="0" fontId="15" fillId="0" borderId="0"/>
    <xf numFmtId="0" fontId="9" fillId="0" borderId="0"/>
    <xf numFmtId="0" fontId="10" fillId="0" borderId="0"/>
    <xf numFmtId="0" fontId="10" fillId="0" borderId="0"/>
    <xf numFmtId="0" fontId="10" fillId="0" borderId="0"/>
    <xf numFmtId="0" fontId="10" fillId="0" borderId="0"/>
    <xf numFmtId="0" fontId="15" fillId="0" borderId="0"/>
    <xf numFmtId="0" fontId="16" fillId="0" borderId="0"/>
    <xf numFmtId="0" fontId="16" fillId="0" borderId="0"/>
    <xf numFmtId="0" fontId="9" fillId="0" borderId="0"/>
    <xf numFmtId="0" fontId="30" fillId="0" borderId="0"/>
    <xf numFmtId="0" fontId="9" fillId="0" borderId="0"/>
    <xf numFmtId="0" fontId="9" fillId="0" borderId="0"/>
    <xf numFmtId="0" fontId="15" fillId="0" borderId="0"/>
    <xf numFmtId="0" fontId="9" fillId="0" borderId="0"/>
    <xf numFmtId="0" fontId="9" fillId="0" borderId="0"/>
    <xf numFmtId="0" fontId="56" fillId="0" borderId="0">
      <alignment vertical="top"/>
    </xf>
    <xf numFmtId="0" fontId="3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6" fillId="0" borderId="0"/>
    <xf numFmtId="0" fontId="9" fillId="0" borderId="0"/>
    <xf numFmtId="0" fontId="9"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40" borderId="0" applyNumberFormat="0" applyBorder="0" applyAlignment="0" applyProtection="0"/>
    <xf numFmtId="0" fontId="58" fillId="41" borderId="0" applyNumberFormat="0" applyBorder="0" applyAlignment="0" applyProtection="0"/>
    <xf numFmtId="0" fontId="59" fillId="41" borderId="0" applyNumberFormat="0" applyBorder="0" applyAlignment="0" applyProtection="0"/>
    <xf numFmtId="0" fontId="58" fillId="41" borderId="0" applyNumberFormat="0" applyBorder="0" applyAlignment="0" applyProtection="0"/>
    <xf numFmtId="0" fontId="9"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9" fillId="0" borderId="0" applyNumberFormat="0" applyFill="0" applyBorder="0" applyAlignment="0" applyProtection="0"/>
    <xf numFmtId="0" fontId="15" fillId="0" borderId="0"/>
    <xf numFmtId="2" fontId="15" fillId="0" borderId="0"/>
    <xf numFmtId="0" fontId="15" fillId="0" borderId="0"/>
    <xf numFmtId="0" fontId="29" fillId="0" borderId="0"/>
    <xf numFmtId="0" fontId="29" fillId="0" borderId="0"/>
    <xf numFmtId="0" fontId="15" fillId="0" borderId="0"/>
    <xf numFmtId="0" fontId="15" fillId="0" borderId="0"/>
    <xf numFmtId="0" fontId="15" fillId="0" borderId="0"/>
    <xf numFmtId="0" fontId="29" fillId="0" borderId="0"/>
    <xf numFmtId="0" fontId="29" fillId="0" borderId="0"/>
    <xf numFmtId="0" fontId="29" fillId="0" borderId="0"/>
    <xf numFmtId="0" fontId="15" fillId="0" borderId="0"/>
    <xf numFmtId="0" fontId="9" fillId="0" borderId="0" applyNumberFormat="0" applyFill="0" applyBorder="0" applyAlignment="0" applyProtection="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15" fillId="0" borderId="0"/>
    <xf numFmtId="0" fontId="10" fillId="0" borderId="0"/>
    <xf numFmtId="0" fontId="10" fillId="0" borderId="0"/>
    <xf numFmtId="0" fontId="29" fillId="0" borderId="0"/>
    <xf numFmtId="0" fontId="9"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9" fillId="0" borderId="0"/>
    <xf numFmtId="0" fontId="9" fillId="22" borderId="15" applyNumberFormat="0" applyFont="0" applyAlignment="0" applyProtection="0"/>
    <xf numFmtId="0" fontId="15" fillId="42" borderId="15" applyNumberFormat="0" applyFont="0" applyAlignment="0" applyProtection="0"/>
    <xf numFmtId="0" fontId="15" fillId="42" borderId="15" applyNumberFormat="0" applyFont="0" applyAlignment="0" applyProtection="0"/>
    <xf numFmtId="0" fontId="29" fillId="42" borderId="15" applyNumberFormat="0" applyFont="0" applyAlignment="0" applyProtection="0"/>
    <xf numFmtId="0" fontId="60" fillId="0" borderId="0"/>
    <xf numFmtId="0" fontId="15" fillId="42" borderId="15" applyNumberFormat="0" applyFont="0" applyAlignment="0" applyProtection="0"/>
    <xf numFmtId="0" fontId="15" fillId="42" borderId="15" applyNumberFormat="0" applyFont="0" applyAlignment="0" applyProtection="0"/>
    <xf numFmtId="0" fontId="15" fillId="42" borderId="15" applyNumberFormat="0" applyFont="0" applyAlignment="0" applyProtection="0"/>
    <xf numFmtId="0" fontId="61" fillId="0" borderId="0" applyNumberFormat="0" applyFill="0" applyBorder="0" applyAlignment="0" applyProtection="0"/>
    <xf numFmtId="0" fontId="51" fillId="34" borderId="16" applyNumberFormat="0" applyAlignment="0" applyProtection="0"/>
    <xf numFmtId="0" fontId="51" fillId="35" borderId="16" applyNumberFormat="0" applyAlignment="0" applyProtection="0"/>
    <xf numFmtId="0" fontId="51" fillId="35" borderId="16" applyNumberFormat="0" applyAlignment="0" applyProtection="0"/>
    <xf numFmtId="0" fontId="62" fillId="35" borderId="16" applyNumberFormat="0" applyAlignment="0" applyProtection="0"/>
    <xf numFmtId="0" fontId="36" fillId="0" borderId="0" applyNumberFormat="0" applyFill="0" applyBorder="0" applyAlignment="0" applyProtection="0"/>
    <xf numFmtId="0" fontId="19" fillId="20" borderId="0" applyNumberFormat="0" applyBorder="0" applyAlignment="0" applyProtection="0"/>
    <xf numFmtId="0" fontId="19" fillId="25" borderId="0" applyNumberFormat="0" applyBorder="0" applyAlignment="0" applyProtection="0"/>
    <xf numFmtId="0" fontId="19" fillId="27"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32" borderId="0" applyNumberFormat="0" applyBorder="0" applyAlignment="0" applyProtection="0"/>
    <xf numFmtId="0" fontId="53" fillId="0" borderId="14" applyNumberFormat="0" applyFill="0" applyAlignment="0" applyProtection="0"/>
    <xf numFmtId="0" fontId="27" fillId="36" borderId="7" applyNumberFormat="0" applyAlignment="0" applyProtection="0"/>
    <xf numFmtId="49" fontId="63" fillId="43" borderId="17">
      <alignment horizontal="center" vertical="top" wrapText="1"/>
    </xf>
    <xf numFmtId="0" fontId="25" fillId="35" borderId="18" applyNumberFormat="0" applyAlignment="0" applyProtection="0"/>
    <xf numFmtId="0" fontId="25" fillId="35" borderId="18" applyNumberFormat="0" applyAlignment="0" applyProtection="0"/>
    <xf numFmtId="0" fontId="25" fillId="35" borderId="18" applyNumberFormat="0" applyAlignment="0" applyProtection="0"/>
    <xf numFmtId="0" fontId="64" fillId="0" borderId="0" applyNumberFormat="0" applyFill="0" applyBorder="0" applyAlignment="0" applyProtection="0"/>
    <xf numFmtId="0" fontId="22" fillId="4" borderId="0" applyNumberFormat="0" applyBorder="0" applyAlignment="0" applyProtection="0"/>
    <xf numFmtId="0" fontId="65" fillId="0" borderId="0"/>
    <xf numFmtId="0" fontId="16" fillId="0" borderId="0"/>
    <xf numFmtId="0" fontId="66" fillId="0" borderId="0"/>
    <xf numFmtId="0" fontId="60" fillId="0" borderId="0"/>
    <xf numFmtId="0" fontId="55" fillId="0" borderId="0" applyNumberFormat="0" applyFill="0" applyBorder="0" applyAlignment="0" applyProtection="0"/>
    <xf numFmtId="0" fontId="34" fillId="0" borderId="19"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67" fillId="0" borderId="20" applyNumberFormat="0" applyFill="0" applyAlignment="0" applyProtection="0"/>
    <xf numFmtId="170" fontId="16" fillId="0" borderId="0" applyFill="0" applyBorder="0" applyAlignment="0" applyProtection="0"/>
    <xf numFmtId="171" fontId="56" fillId="0" borderId="0" applyFont="0" applyFill="0" applyBorder="0" applyAlignment="0" applyProtection="0"/>
    <xf numFmtId="166" fontId="15" fillId="0" borderId="0" applyFont="0" applyFill="0" applyBorder="0" applyAlignment="0" applyProtection="0"/>
    <xf numFmtId="44" fontId="9" fillId="0" borderId="0" applyFont="0" applyFill="0" applyBorder="0" applyAlignment="0" applyProtection="0"/>
    <xf numFmtId="40" fontId="56" fillId="0" borderId="0" applyFont="0" applyFill="0" applyBorder="0" applyAlignment="0" applyProtection="0"/>
    <xf numFmtId="165" fontId="9" fillId="0" borderId="0" applyFont="0" applyFill="0" applyBorder="0" applyAlignment="0" applyProtection="0"/>
    <xf numFmtId="165" fontId="15" fillId="0" borderId="0" applyFont="0" applyFill="0" applyBorder="0" applyAlignment="0" applyProtection="0"/>
    <xf numFmtId="164" fontId="10" fillId="0" borderId="0" applyFont="0" applyFill="0" applyBorder="0" applyAlignment="0" applyProtection="0"/>
    <xf numFmtId="0" fontId="49" fillId="8" borderId="18" applyNumberFormat="0" applyAlignment="0" applyProtection="0"/>
    <xf numFmtId="0" fontId="49" fillId="8" borderId="18" applyNumberFormat="0" applyAlignment="0" applyProtection="0"/>
    <xf numFmtId="0" fontId="49" fillId="8" borderId="18" applyNumberFormat="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61" fillId="0" borderId="0" applyNumberFormat="0" applyFill="0" applyBorder="0" applyAlignment="0" applyProtection="0"/>
    <xf numFmtId="0" fontId="68" fillId="0" borderId="0" applyNumberFormat="0" applyFill="0" applyBorder="0" applyAlignment="0" applyProtection="0"/>
    <xf numFmtId="164" fontId="7" fillId="0" borderId="0" applyFont="0" applyFill="0" applyBorder="0" applyAlignment="0" applyProtection="0"/>
    <xf numFmtId="0" fontId="7" fillId="0" borderId="0"/>
    <xf numFmtId="0" fontId="9" fillId="0" borderId="0"/>
    <xf numFmtId="164" fontId="6" fillId="0" borderId="0" applyFont="0" applyFill="0" applyBorder="0" applyAlignment="0" applyProtection="0"/>
    <xf numFmtId="0" fontId="6" fillId="0" borderId="0"/>
    <xf numFmtId="164" fontId="5" fillId="0" borderId="0" applyFont="0" applyFill="0" applyBorder="0" applyAlignment="0" applyProtection="0"/>
    <xf numFmtId="0" fontId="5" fillId="0" borderId="0"/>
    <xf numFmtId="0" fontId="15" fillId="0" borderId="0"/>
    <xf numFmtId="164" fontId="1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9" fillId="0" borderId="0"/>
    <xf numFmtId="164" fontId="3" fillId="0" borderId="0" applyFont="0" applyFill="0" applyBorder="0" applyAlignment="0" applyProtection="0"/>
    <xf numFmtId="0" fontId="3" fillId="0" borderId="0"/>
    <xf numFmtId="164" fontId="2" fillId="0" borderId="0" applyFont="0" applyFill="0" applyBorder="0" applyAlignment="0" applyProtection="0"/>
    <xf numFmtId="0" fontId="2" fillId="0" borderId="0"/>
    <xf numFmtId="0" fontId="9" fillId="0" borderId="0"/>
    <xf numFmtId="0" fontId="2" fillId="0" borderId="0"/>
    <xf numFmtId="0" fontId="2" fillId="0" borderId="0"/>
    <xf numFmtId="0" fontId="2" fillId="0" borderId="0"/>
    <xf numFmtId="0" fontId="2" fillId="0" borderId="0"/>
    <xf numFmtId="164" fontId="1" fillId="0" borderId="0" applyFont="0" applyFill="0" applyBorder="0" applyAlignment="0" applyProtection="0"/>
    <xf numFmtId="0" fontId="1" fillId="0" borderId="0"/>
    <xf numFmtId="0" fontId="70" fillId="0" borderId="0"/>
    <xf numFmtId="0" fontId="71" fillId="0" borderId="0"/>
    <xf numFmtId="172" fontId="72" fillId="0" borderId="0" applyFill="0" applyBorder="0" applyAlignment="0" applyProtection="0"/>
    <xf numFmtId="0" fontId="72" fillId="0" borderId="0"/>
    <xf numFmtId="0" fontId="70" fillId="0" borderId="0"/>
    <xf numFmtId="0" fontId="70" fillId="0" borderId="0"/>
    <xf numFmtId="0" fontId="70" fillId="0" borderId="0"/>
    <xf numFmtId="0" fontId="15" fillId="0" borderId="0"/>
    <xf numFmtId="0" fontId="9" fillId="0" borderId="0"/>
    <xf numFmtId="0" fontId="16" fillId="0" borderId="0"/>
    <xf numFmtId="0" fontId="9" fillId="0" borderId="0"/>
    <xf numFmtId="0" fontId="94" fillId="0" borderId="5">
      <alignment horizontal="left" vertical="top" wrapText="1"/>
    </xf>
    <xf numFmtId="0" fontId="1" fillId="0" borderId="0"/>
    <xf numFmtId="0" fontId="1" fillId="0" borderId="0"/>
    <xf numFmtId="0" fontId="1" fillId="0" borderId="0"/>
    <xf numFmtId="0" fontId="24" fillId="34" borderId="18" applyNumberFormat="0" applyAlignment="0" applyProtection="0"/>
    <xf numFmtId="0" fontId="25" fillId="35" borderId="18" applyNumberFormat="0" applyAlignment="0" applyProtection="0"/>
    <xf numFmtId="0" fontId="25" fillId="35" borderId="18" applyNumberFormat="0" applyAlignment="0" applyProtection="0"/>
    <xf numFmtId="0" fontId="26" fillId="35" borderId="18" applyNumberFormat="0" applyAlignment="0" applyProtection="0"/>
    <xf numFmtId="0" fontId="49" fillId="31" borderId="18" applyNumberFormat="0" applyAlignment="0" applyProtection="0"/>
    <xf numFmtId="0" fontId="49" fillId="8" borderId="18" applyNumberFormat="0" applyAlignment="0" applyProtection="0"/>
    <xf numFmtId="0" fontId="49" fillId="8" borderId="18" applyNumberFormat="0" applyAlignment="0" applyProtection="0"/>
    <xf numFmtId="0" fontId="50" fillId="8" borderId="18" applyNumberFormat="0" applyAlignment="0" applyProtection="0"/>
    <xf numFmtId="0" fontId="51" fillId="35" borderId="16" applyNumberFormat="0" applyAlignment="0" applyProtection="0"/>
    <xf numFmtId="0" fontId="51" fillId="35" borderId="16" applyNumberFormat="0" applyAlignment="0" applyProtection="0"/>
    <xf numFmtId="0" fontId="51" fillId="35" borderId="1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9" fontId="93" fillId="46" borderId="5">
      <alignment horizontal="center" vertical="center" wrapText="1"/>
    </xf>
    <xf numFmtId="49" fontId="93" fillId="46" borderId="5">
      <alignment horizontal="center" vertical="center" wrapText="1"/>
    </xf>
    <xf numFmtId="0" fontId="112" fillId="0" borderId="0" applyNumberFormat="0" applyFill="0" applyBorder="0" applyAlignment="0" applyProtection="0"/>
    <xf numFmtId="0" fontId="65" fillId="0" borderId="0"/>
    <xf numFmtId="0" fontId="16" fillId="0" borderId="0"/>
    <xf numFmtId="0" fontId="137" fillId="0" borderId="0"/>
    <xf numFmtId="0" fontId="144" fillId="0" borderId="0"/>
    <xf numFmtId="44" fontId="70" fillId="0" borderId="0" applyFont="0" applyFill="0" applyBorder="0" applyAlignment="0" applyProtection="0"/>
    <xf numFmtId="0" fontId="165" fillId="0" borderId="0"/>
    <xf numFmtId="0" fontId="165" fillId="0" borderId="0"/>
    <xf numFmtId="0" fontId="56" fillId="0" borderId="0"/>
    <xf numFmtId="0" fontId="16" fillId="0" borderId="0"/>
    <xf numFmtId="0" fontId="9" fillId="0" borderId="0"/>
  </cellStyleXfs>
  <cellXfs count="825">
    <xf numFmtId="0" fontId="0" fillId="0" borderId="0" xfId="0"/>
    <xf numFmtId="0" fontId="73" fillId="0" borderId="0" xfId="677" applyFont="1" applyAlignment="1">
      <alignment horizontal="left" vertical="top"/>
    </xf>
    <xf numFmtId="49" fontId="73" fillId="0" borderId="0" xfId="677" applyNumberFormat="1" applyFont="1" applyAlignment="1">
      <alignment horizontal="justify" vertical="top" wrapText="1"/>
    </xf>
    <xf numFmtId="0" fontId="15" fillId="0" borderId="0" xfId="677" applyAlignment="1">
      <alignment horizontal="right"/>
    </xf>
    <xf numFmtId="4" fontId="74" fillId="0" borderId="0" xfId="677" applyNumberFormat="1" applyFont="1"/>
    <xf numFmtId="4" fontId="74" fillId="0" borderId="0" xfId="677" applyNumberFormat="1" applyFont="1" applyAlignment="1">
      <alignment horizontal="left"/>
    </xf>
    <xf numFmtId="49" fontId="15" fillId="0" borderId="0" xfId="677" applyNumberFormat="1" applyAlignment="1">
      <alignment horizontal="right" vertical="top" wrapText="1"/>
    </xf>
    <xf numFmtId="4" fontId="15" fillId="0" borderId="0" xfId="677" applyNumberFormat="1"/>
    <xf numFmtId="0" fontId="15" fillId="0" borderId="0" xfId="677"/>
    <xf numFmtId="0" fontId="15" fillId="0" borderId="0" xfId="677" applyAlignment="1">
      <alignment horizontal="left" vertical="top"/>
    </xf>
    <xf numFmtId="49" fontId="77" fillId="0" borderId="0" xfId="677" applyNumberFormat="1" applyFont="1" applyAlignment="1">
      <alignment horizontal="right" vertical="top" wrapText="1"/>
    </xf>
    <xf numFmtId="4" fontId="78" fillId="0" borderId="0" xfId="677" applyNumberFormat="1" applyFont="1"/>
    <xf numFmtId="49" fontId="15" fillId="0" borderId="0" xfId="677" applyNumberFormat="1" applyAlignment="1">
      <alignment horizontal="justify" vertical="top" wrapText="1"/>
    </xf>
    <xf numFmtId="49" fontId="80" fillId="0" borderId="0" xfId="677" applyNumberFormat="1" applyFont="1" applyAlignment="1">
      <alignment horizontal="left" vertical="top"/>
    </xf>
    <xf numFmtId="0" fontId="74" fillId="0" borderId="0" xfId="677" applyFont="1" applyAlignment="1">
      <alignment horizontal="left" vertical="top"/>
    </xf>
    <xf numFmtId="49" fontId="74" fillId="0" borderId="0" xfId="677" applyNumberFormat="1" applyFont="1" applyAlignment="1">
      <alignment horizontal="justify" vertical="top" wrapText="1"/>
    </xf>
    <xf numFmtId="4" fontId="16" fillId="0" borderId="0" xfId="677" applyNumberFormat="1" applyFont="1" applyAlignment="1">
      <alignment horizontal="right"/>
    </xf>
    <xf numFmtId="4" fontId="16" fillId="0" borderId="0" xfId="678" applyNumberFormat="1" applyFont="1" applyAlignment="1">
      <alignment horizontal="right"/>
    </xf>
    <xf numFmtId="0" fontId="9" fillId="0" borderId="0" xfId="677" applyFont="1" applyAlignment="1">
      <alignment horizontal="left" vertical="top" wrapText="1"/>
    </xf>
    <xf numFmtId="49" fontId="16" fillId="0" borderId="0" xfId="677" applyNumberFormat="1" applyFont="1" applyAlignment="1">
      <alignment horizontal="justify" vertical="top" wrapText="1"/>
    </xf>
    <xf numFmtId="0" fontId="16" fillId="0" borderId="0" xfId="677" applyFont="1" applyAlignment="1">
      <alignment horizontal="right" wrapText="1"/>
    </xf>
    <xf numFmtId="4" fontId="85" fillId="0" borderId="0" xfId="677" applyNumberFormat="1" applyFont="1" applyAlignment="1">
      <alignment horizontal="right" wrapText="1"/>
    </xf>
    <xf numFmtId="4" fontId="85" fillId="0" borderId="0" xfId="677" applyNumberFormat="1" applyFont="1" applyAlignment="1">
      <alignment horizontal="left"/>
    </xf>
    <xf numFmtId="49" fontId="16" fillId="0" borderId="0" xfId="677" applyNumberFormat="1" applyFont="1" applyAlignment="1">
      <alignment horizontal="left" vertical="top"/>
    </xf>
    <xf numFmtId="49" fontId="30" fillId="0" borderId="0" xfId="677" applyNumberFormat="1" applyFont="1" applyAlignment="1">
      <alignment horizontal="justify" vertical="top" wrapText="1"/>
    </xf>
    <xf numFmtId="0" fontId="30" fillId="0" borderId="0" xfId="677" applyFont="1" applyAlignment="1">
      <alignment horizontal="right" wrapText="1"/>
    </xf>
    <xf numFmtId="4" fontId="90" fillId="0" borderId="0" xfId="677" applyNumberFormat="1" applyFont="1" applyAlignment="1">
      <alignment horizontal="right" wrapText="1"/>
    </xf>
    <xf numFmtId="4" fontId="90" fillId="0" borderId="0" xfId="677" applyNumberFormat="1" applyFont="1" applyAlignment="1">
      <alignment horizontal="left"/>
    </xf>
    <xf numFmtId="4" fontId="30" fillId="0" borderId="0" xfId="677" applyNumberFormat="1" applyFont="1" applyAlignment="1">
      <alignment horizontal="right"/>
    </xf>
    <xf numFmtId="0" fontId="15" fillId="2" borderId="24" xfId="677" applyFill="1" applyBorder="1" applyAlignment="1">
      <alignment horizontal="right"/>
    </xf>
    <xf numFmtId="0" fontId="15" fillId="0" borderId="24" xfId="677" applyBorder="1" applyAlignment="1">
      <alignment horizontal="right"/>
    </xf>
    <xf numFmtId="0" fontId="15" fillId="0" borderId="25" xfId="677" applyBorder="1" applyAlignment="1">
      <alignment horizontal="right"/>
    </xf>
    <xf numFmtId="0" fontId="15" fillId="0" borderId="26" xfId="677" applyBorder="1" applyAlignment="1">
      <alignment horizontal="right"/>
    </xf>
    <xf numFmtId="49" fontId="73" fillId="0" borderId="27" xfId="677" applyNumberFormat="1" applyFont="1" applyBorder="1" applyAlignment="1">
      <alignment horizontal="justify" vertical="top" wrapText="1"/>
    </xf>
    <xf numFmtId="0" fontId="15" fillId="0" borderId="28" xfId="677" applyBorder="1" applyAlignment="1">
      <alignment horizontal="right"/>
    </xf>
    <xf numFmtId="4" fontId="74" fillId="0" borderId="29" xfId="677" applyNumberFormat="1" applyFont="1" applyBorder="1"/>
    <xf numFmtId="49" fontId="15" fillId="0" borderId="30" xfId="677" applyNumberFormat="1" applyBorder="1" applyAlignment="1">
      <alignment horizontal="right" vertical="top" wrapText="1"/>
    </xf>
    <xf numFmtId="49" fontId="15" fillId="0" borderId="32" xfId="677" applyNumberFormat="1" applyBorder="1" applyAlignment="1">
      <alignment horizontal="right" vertical="top" wrapText="1"/>
    </xf>
    <xf numFmtId="49" fontId="15" fillId="0" borderId="21" xfId="677" applyNumberFormat="1" applyBorder="1" applyAlignment="1">
      <alignment horizontal="right" vertical="top" wrapText="1"/>
    </xf>
    <xf numFmtId="0" fontId="15" fillId="0" borderId="22" xfId="677" applyBorder="1" applyAlignment="1">
      <alignment horizontal="right"/>
    </xf>
    <xf numFmtId="4" fontId="74" fillId="0" borderId="23" xfId="677" applyNumberFormat="1" applyFont="1" applyBorder="1"/>
    <xf numFmtId="49" fontId="15" fillId="0" borderId="27" xfId="677" applyNumberFormat="1" applyBorder="1" applyAlignment="1">
      <alignment horizontal="right" vertical="top" wrapText="1"/>
    </xf>
    <xf numFmtId="49" fontId="0" fillId="2" borderId="34" xfId="677" applyNumberFormat="1" applyFont="1" applyFill="1" applyBorder="1" applyAlignment="1">
      <alignment horizontal="right" vertical="top" wrapText="1"/>
    </xf>
    <xf numFmtId="4" fontId="75" fillId="2" borderId="35" xfId="677" applyNumberFormat="1" applyFont="1" applyFill="1" applyBorder="1" applyAlignment="1">
      <alignment vertical="center" wrapText="1"/>
    </xf>
    <xf numFmtId="49" fontId="15" fillId="0" borderId="34" xfId="677" applyNumberFormat="1" applyBorder="1" applyAlignment="1">
      <alignment horizontal="right" vertical="top" wrapText="1"/>
    </xf>
    <xf numFmtId="49" fontId="0" fillId="0" borderId="34" xfId="677" applyNumberFormat="1" applyFont="1" applyBorder="1" applyAlignment="1">
      <alignment horizontal="right" vertical="top" wrapText="1"/>
    </xf>
    <xf numFmtId="49" fontId="15" fillId="0" borderId="36" xfId="677" applyNumberFormat="1" applyBorder="1" applyAlignment="1">
      <alignment horizontal="right" vertical="top" wrapText="1"/>
    </xf>
    <xf numFmtId="4" fontId="76" fillId="0" borderId="37" xfId="677" applyNumberFormat="1" applyFont="1" applyBorder="1"/>
    <xf numFmtId="4" fontId="75" fillId="2" borderId="35" xfId="677" applyNumberFormat="1" applyFont="1" applyFill="1" applyBorder="1"/>
    <xf numFmtId="49" fontId="73" fillId="0" borderId="21" xfId="677" applyNumberFormat="1" applyFont="1" applyBorder="1" applyAlignment="1">
      <alignment horizontal="justify" vertical="top" wrapText="1"/>
    </xf>
    <xf numFmtId="49" fontId="13" fillId="0" borderId="5" xfId="3" quotePrefix="1" applyNumberFormat="1" applyFont="1" applyFill="1" applyBorder="1" applyAlignment="1" applyProtection="1">
      <alignment horizontal="left" vertical="top"/>
    </xf>
    <xf numFmtId="49" fontId="14" fillId="46" borderId="5" xfId="3" applyNumberFormat="1" applyFont="1" applyFill="1" applyBorder="1" applyAlignment="1" applyProtection="1">
      <alignment horizontal="left" vertical="top"/>
    </xf>
    <xf numFmtId="49" fontId="81" fillId="48" borderId="39" xfId="3" applyNumberFormat="1" applyFont="1" applyFill="1" applyBorder="1" applyAlignment="1" applyProtection="1">
      <alignment horizontal="left" vertical="top"/>
    </xf>
    <xf numFmtId="49" fontId="81" fillId="48" borderId="39" xfId="3" quotePrefix="1" applyNumberFormat="1" applyFont="1" applyFill="1" applyBorder="1" applyAlignment="1" applyProtection="1">
      <alignment horizontal="left" vertical="top"/>
    </xf>
    <xf numFmtId="49" fontId="81" fillId="0" borderId="4" xfId="3" applyNumberFormat="1" applyFont="1" applyFill="1" applyBorder="1" applyAlignment="1" applyProtection="1">
      <alignment horizontal="left" vertical="top"/>
    </xf>
    <xf numFmtId="49" fontId="81" fillId="0" borderId="4" xfId="3" quotePrefix="1" applyNumberFormat="1" applyFont="1" applyFill="1" applyBorder="1" applyAlignment="1" applyProtection="1">
      <alignment horizontal="left" vertical="top"/>
    </xf>
    <xf numFmtId="49" fontId="13" fillId="47" borderId="5" xfId="3" applyNumberFormat="1" applyFont="1" applyFill="1" applyBorder="1" applyAlignment="1" applyProtection="1">
      <alignment horizontal="left" vertical="top"/>
    </xf>
    <xf numFmtId="49" fontId="13" fillId="47" borderId="5" xfId="3" quotePrefix="1" applyNumberFormat="1" applyFont="1" applyFill="1" applyBorder="1" applyAlignment="1" applyProtection="1">
      <alignment horizontal="left" vertical="top"/>
    </xf>
    <xf numFmtId="49" fontId="13" fillId="0" borderId="5" xfId="3" applyNumberFormat="1" applyFont="1" applyFill="1" applyBorder="1" applyAlignment="1" applyProtection="1">
      <alignment horizontal="left" vertical="top"/>
    </xf>
    <xf numFmtId="2" fontId="14" fillId="46" borderId="5" xfId="3" applyNumberFormat="1" applyFont="1" applyFill="1" applyBorder="1" applyAlignment="1" applyProtection="1">
      <alignment horizontal="left" vertical="top"/>
    </xf>
    <xf numFmtId="2" fontId="14" fillId="46" borderId="5" xfId="3" quotePrefix="1" applyNumberFormat="1" applyFont="1" applyFill="1" applyBorder="1" applyAlignment="1" applyProtection="1">
      <alignment horizontal="left" vertical="top"/>
    </xf>
    <xf numFmtId="49" fontId="12" fillId="0" borderId="5" xfId="3" applyNumberFormat="1" applyFont="1" applyBorder="1" applyAlignment="1" applyProtection="1">
      <alignment horizontal="right" vertical="top"/>
    </xf>
    <xf numFmtId="4" fontId="77" fillId="0" borderId="35" xfId="677" applyNumberFormat="1" applyFont="1" applyBorder="1"/>
    <xf numFmtId="4" fontId="77" fillId="0" borderId="35" xfId="677" applyNumberFormat="1" applyFont="1" applyBorder="1" applyAlignment="1">
      <alignment vertical="center" wrapText="1"/>
    </xf>
    <xf numFmtId="4" fontId="77" fillId="0" borderId="35" xfId="677" applyNumberFormat="1" applyFont="1" applyBorder="1" applyAlignment="1">
      <alignment wrapText="1"/>
    </xf>
    <xf numFmtId="0" fontId="77" fillId="0" borderId="35" xfId="677" applyFont="1" applyBorder="1" applyAlignment="1">
      <alignment vertical="top" wrapText="1"/>
    </xf>
    <xf numFmtId="0" fontId="83" fillId="0" borderId="43" xfId="677" applyFont="1" applyBorder="1" applyAlignment="1">
      <alignment horizontal="left" vertical="top" wrapText="1"/>
    </xf>
    <xf numFmtId="0" fontId="86" fillId="0" borderId="45" xfId="677" applyFont="1" applyBorder="1" applyAlignment="1">
      <alignment horizontal="left" vertical="center" wrapText="1"/>
    </xf>
    <xf numFmtId="173" fontId="87" fillId="0" borderId="47" xfId="677" applyNumberFormat="1" applyFont="1" applyBorder="1" applyAlignment="1">
      <alignment horizontal="right" vertical="center"/>
    </xf>
    <xf numFmtId="0" fontId="97" fillId="0" borderId="49" xfId="2" quotePrefix="1" applyNumberFormat="1" applyFont="1" applyBorder="1" applyAlignment="1" applyProtection="1">
      <alignment horizontal="center" vertical="center"/>
    </xf>
    <xf numFmtId="49" fontId="97" fillId="0" borderId="2" xfId="2" quotePrefix="1" applyNumberFormat="1" applyFont="1" applyBorder="1" applyAlignment="1" applyProtection="1">
      <alignment horizontal="center" vertical="center"/>
    </xf>
    <xf numFmtId="4" fontId="97" fillId="0" borderId="2" xfId="2" applyNumberFormat="1" applyFont="1" applyBorder="1" applyAlignment="1" applyProtection="1">
      <alignment horizontal="center" vertical="center"/>
    </xf>
    <xf numFmtId="4" fontId="97" fillId="0" borderId="2" xfId="2" quotePrefix="1" applyNumberFormat="1" applyFont="1" applyBorder="1" applyAlignment="1" applyProtection="1">
      <alignment horizontal="center" vertical="center"/>
    </xf>
    <xf numFmtId="4" fontId="97" fillId="0" borderId="3" xfId="2" quotePrefix="1" applyNumberFormat="1" applyFont="1" applyBorder="1" applyAlignment="1" applyProtection="1">
      <alignment horizontal="center" vertical="center"/>
    </xf>
    <xf numFmtId="49" fontId="98" fillId="44" borderId="5" xfId="3" quotePrefix="1" applyNumberFormat="1" applyFont="1" applyFill="1" applyBorder="1" applyAlignment="1" applyProtection="1">
      <alignment horizontal="left" vertical="top"/>
    </xf>
    <xf numFmtId="49" fontId="100" fillId="0" borderId="5" xfId="3" quotePrefix="1" applyNumberFormat="1" applyFont="1" applyFill="1" applyBorder="1" applyAlignment="1" applyProtection="1">
      <alignment horizontal="left" vertical="top"/>
    </xf>
    <xf numFmtId="49" fontId="98" fillId="45" borderId="5" xfId="3" quotePrefix="1" applyNumberFormat="1" applyFont="1" applyFill="1" applyBorder="1" applyAlignment="1" applyProtection="1">
      <alignment horizontal="left" vertical="top"/>
    </xf>
    <xf numFmtId="49" fontId="96" fillId="49" borderId="5" xfId="3" applyNumberFormat="1" applyFont="1" applyFill="1" applyBorder="1" applyAlignment="1" applyProtection="1">
      <alignment horizontal="left" vertical="top"/>
    </xf>
    <xf numFmtId="49" fontId="96" fillId="49" borderId="5" xfId="3" applyNumberFormat="1" applyFont="1" applyFill="1" applyBorder="1" applyAlignment="1" applyProtection="1">
      <alignment horizontal="left" vertical="top" wrapText="1"/>
    </xf>
    <xf numFmtId="49" fontId="102" fillId="0" borderId="5" xfId="3" applyNumberFormat="1" applyFont="1" applyFill="1" applyBorder="1" applyAlignment="1" applyProtection="1">
      <alignment horizontal="left" vertical="top" wrapText="1"/>
    </xf>
    <xf numFmtId="49" fontId="102" fillId="49" borderId="5" xfId="3" applyNumberFormat="1" applyFont="1" applyFill="1" applyBorder="1" applyAlignment="1" applyProtection="1">
      <alignment horizontal="left" vertical="top"/>
    </xf>
    <xf numFmtId="49" fontId="95" fillId="0" borderId="5" xfId="3" applyNumberFormat="1" applyFont="1" applyFill="1" applyBorder="1" applyAlignment="1" applyProtection="1">
      <alignment horizontal="left" vertical="top"/>
    </xf>
    <xf numFmtId="49" fontId="102" fillId="49" borderId="5" xfId="3" applyNumberFormat="1" applyFont="1" applyFill="1" applyBorder="1" applyAlignment="1" applyProtection="1">
      <alignment horizontal="left" vertical="top" wrapText="1"/>
    </xf>
    <xf numFmtId="4" fontId="97" fillId="0" borderId="5" xfId="3" applyNumberFormat="1" applyFont="1" applyFill="1" applyBorder="1" applyAlignment="1" applyProtection="1">
      <alignment horizontal="center" vertical="top"/>
    </xf>
    <xf numFmtId="4" fontId="97" fillId="0" borderId="5" xfId="3" quotePrefix="1" applyNumberFormat="1" applyFont="1" applyFill="1" applyBorder="1" applyAlignment="1" applyProtection="1">
      <alignment horizontal="right" vertical="top"/>
    </xf>
    <xf numFmtId="49" fontId="102" fillId="49" borderId="5" xfId="3" quotePrefix="1" applyNumberFormat="1" applyFont="1" applyFill="1" applyBorder="1" applyAlignment="1" applyProtection="1">
      <alignment horizontal="left" vertical="top"/>
    </xf>
    <xf numFmtId="49" fontId="98" fillId="44" borderId="39" xfId="3" quotePrefix="1" applyNumberFormat="1" applyFont="1" applyFill="1" applyBorder="1" applyAlignment="1" applyProtection="1">
      <alignment horizontal="left" vertical="top"/>
    </xf>
    <xf numFmtId="49" fontId="96" fillId="49" borderId="5" xfId="3" quotePrefix="1" applyNumberFormat="1" applyFont="1" applyFill="1" applyBorder="1" applyAlignment="1" applyProtection="1">
      <alignment horizontal="left" vertical="top"/>
    </xf>
    <xf numFmtId="0" fontId="97" fillId="0" borderId="5" xfId="2" quotePrefix="1" applyNumberFormat="1" applyFont="1" applyBorder="1" applyAlignment="1" applyProtection="1">
      <alignment horizontal="center" vertical="center"/>
    </xf>
    <xf numFmtId="49" fontId="103" fillId="0" borderId="5" xfId="2" quotePrefix="1" applyNumberFormat="1" applyFont="1" applyBorder="1" applyAlignment="1" applyProtection="1">
      <alignment horizontal="left" vertical="center"/>
    </xf>
    <xf numFmtId="49" fontId="97" fillId="0" borderId="5" xfId="2" quotePrefix="1" applyNumberFormat="1" applyFont="1" applyBorder="1" applyAlignment="1" applyProtection="1">
      <alignment horizontal="center" vertical="center"/>
    </xf>
    <xf numFmtId="49" fontId="95" fillId="0" borderId="5" xfId="3" quotePrefix="1" applyNumberFormat="1" applyFont="1" applyBorder="1" applyAlignment="1" applyProtection="1">
      <alignment horizontal="left" vertical="top"/>
    </xf>
    <xf numFmtId="49" fontId="95" fillId="0" borderId="5" xfId="3" quotePrefix="1" applyNumberFormat="1" applyFont="1" applyFill="1" applyBorder="1" applyAlignment="1" applyProtection="1">
      <alignment horizontal="left" vertical="top"/>
    </xf>
    <xf numFmtId="49" fontId="98" fillId="0" borderId="5" xfId="3" quotePrefix="1" applyNumberFormat="1" applyFont="1" applyFill="1" applyBorder="1" applyAlignment="1" applyProtection="1">
      <alignment horizontal="left" vertical="top"/>
    </xf>
    <xf numFmtId="4" fontId="97" fillId="0" borderId="5" xfId="3" quotePrefix="1" applyNumberFormat="1" applyFont="1" applyFill="1" applyBorder="1" applyAlignment="1" applyProtection="1">
      <alignment horizontal="center" vertical="top"/>
    </xf>
    <xf numFmtId="4" fontId="102" fillId="0" borderId="5" xfId="3" quotePrefix="1" applyNumberFormat="1" applyFont="1" applyFill="1" applyBorder="1" applyAlignment="1" applyProtection="1">
      <alignment horizontal="right" vertical="top"/>
    </xf>
    <xf numFmtId="4" fontId="95" fillId="2" borderId="5" xfId="3" quotePrefix="1" applyNumberFormat="1" applyFont="1" applyFill="1" applyBorder="1" applyAlignment="1" applyProtection="1">
      <alignment horizontal="center" vertical="top"/>
      <protection locked="0"/>
    </xf>
    <xf numFmtId="4" fontId="97" fillId="49" borderId="5" xfId="3" quotePrefix="1" applyNumberFormat="1" applyFont="1" applyFill="1" applyBorder="1" applyAlignment="1" applyProtection="1">
      <alignment horizontal="center" vertical="top"/>
    </xf>
    <xf numFmtId="4" fontId="102" fillId="49" borderId="5" xfId="3" quotePrefix="1" applyNumberFormat="1" applyFont="1" applyFill="1" applyBorder="1" applyAlignment="1" applyProtection="1">
      <alignment horizontal="right" vertical="top"/>
    </xf>
    <xf numFmtId="4" fontId="95" fillId="0" borderId="5" xfId="3" quotePrefix="1" applyNumberFormat="1" applyFont="1" applyFill="1" applyBorder="1" applyAlignment="1" applyProtection="1">
      <alignment horizontal="center" vertical="top"/>
    </xf>
    <xf numFmtId="4" fontId="96" fillId="0" borderId="5" xfId="3" quotePrefix="1" applyNumberFormat="1" applyFont="1" applyFill="1" applyBorder="1" applyAlignment="1" applyProtection="1">
      <alignment horizontal="right" vertical="top"/>
    </xf>
    <xf numFmtId="4" fontId="98" fillId="45" borderId="5" xfId="3" applyNumberFormat="1" applyFont="1" applyFill="1" applyBorder="1" applyAlignment="1" applyProtection="1">
      <alignment horizontal="center" vertical="top"/>
    </xf>
    <xf numFmtId="4" fontId="98" fillId="45" borderId="5" xfId="3" quotePrefix="1" applyNumberFormat="1" applyFont="1" applyFill="1" applyBorder="1" applyAlignment="1" applyProtection="1">
      <alignment horizontal="right" vertical="top"/>
    </xf>
    <xf numFmtId="4" fontId="97" fillId="49" borderId="5" xfId="3" quotePrefix="1" applyNumberFormat="1" applyFont="1" applyFill="1" applyBorder="1" applyAlignment="1" applyProtection="1">
      <alignment horizontal="right" vertical="top"/>
    </xf>
    <xf numFmtId="4" fontId="110" fillId="0" borderId="5" xfId="0" applyNumberFormat="1" applyFont="1" applyBorder="1" applyAlignment="1" applyProtection="1">
      <alignment horizontal="center" vertical="top"/>
      <protection locked="0"/>
    </xf>
    <xf numFmtId="4" fontId="100" fillId="45" borderId="5" xfId="3" quotePrefix="1" applyNumberFormat="1" applyFont="1" applyFill="1" applyBorder="1" applyAlignment="1" applyProtection="1">
      <alignment horizontal="center" vertical="top"/>
    </xf>
    <xf numFmtId="4" fontId="100" fillId="45" borderId="5" xfId="3" quotePrefix="1" applyNumberFormat="1" applyFont="1" applyFill="1" applyBorder="1" applyAlignment="1" applyProtection="1">
      <alignment horizontal="right" vertical="top"/>
    </xf>
    <xf numFmtId="49" fontId="98" fillId="44" borderId="39" xfId="3" quotePrefix="1" applyNumberFormat="1" applyFont="1" applyFill="1" applyBorder="1" applyAlignment="1" applyProtection="1">
      <alignment horizontal="center" vertical="top"/>
    </xf>
    <xf numFmtId="49" fontId="97" fillId="0" borderId="5" xfId="3" quotePrefix="1" applyNumberFormat="1" applyFont="1" applyFill="1" applyBorder="1" applyAlignment="1" applyProtection="1">
      <alignment horizontal="center" vertical="top"/>
    </xf>
    <xf numFmtId="49" fontId="98" fillId="45" borderId="5" xfId="3" quotePrefix="1" applyNumberFormat="1" applyFont="1" applyFill="1" applyBorder="1" applyAlignment="1" applyProtection="1">
      <alignment horizontal="center" vertical="top"/>
    </xf>
    <xf numFmtId="49" fontId="95" fillId="49" borderId="5" xfId="3" quotePrefix="1" applyNumberFormat="1" applyFont="1" applyFill="1" applyBorder="1" applyAlignment="1" applyProtection="1">
      <alignment horizontal="center" vertical="top"/>
    </xf>
    <xf numFmtId="49" fontId="100" fillId="45" borderId="5" xfId="3" quotePrefix="1" applyNumberFormat="1" applyFont="1" applyFill="1" applyBorder="1" applyAlignment="1" applyProtection="1">
      <alignment horizontal="center" vertical="top"/>
    </xf>
    <xf numFmtId="49" fontId="103" fillId="0" borderId="5" xfId="2" quotePrefix="1" applyNumberFormat="1" applyFont="1" applyBorder="1" applyAlignment="1" applyProtection="1">
      <alignment horizontal="center" vertical="top"/>
    </xf>
    <xf numFmtId="49" fontId="97" fillId="0" borderId="5" xfId="2" quotePrefix="1" applyNumberFormat="1" applyFont="1" applyBorder="1" applyAlignment="1" applyProtection="1">
      <alignment horizontal="center" vertical="top"/>
    </xf>
    <xf numFmtId="49" fontId="97" fillId="44" borderId="5" xfId="3" quotePrefix="1" applyNumberFormat="1" applyFont="1" applyFill="1" applyBorder="1" applyAlignment="1" applyProtection="1">
      <alignment horizontal="center" vertical="top"/>
    </xf>
    <xf numFmtId="49" fontId="95" fillId="0" borderId="5" xfId="3" quotePrefix="1" applyNumberFormat="1" applyFont="1" applyFill="1" applyBorder="1" applyAlignment="1" applyProtection="1">
      <alignment horizontal="center" vertical="top"/>
    </xf>
    <xf numFmtId="49" fontId="97" fillId="49" borderId="5" xfId="3" quotePrefix="1" applyNumberFormat="1" applyFont="1" applyFill="1" applyBorder="1" applyAlignment="1" applyProtection="1">
      <alignment horizontal="center" vertical="top"/>
    </xf>
    <xf numFmtId="4" fontId="98" fillId="44" borderId="39" xfId="3" applyNumberFormat="1" applyFont="1" applyFill="1" applyBorder="1" applyAlignment="1" applyProtection="1">
      <alignment horizontal="center" vertical="top"/>
    </xf>
    <xf numFmtId="4" fontId="98" fillId="44" borderId="39" xfId="3" quotePrefix="1" applyNumberFormat="1" applyFont="1" applyFill="1" applyBorder="1" applyAlignment="1" applyProtection="1">
      <alignment horizontal="right" vertical="top"/>
    </xf>
    <xf numFmtId="4" fontId="100" fillId="0" borderId="5" xfId="3" quotePrefix="1" applyNumberFormat="1" applyFont="1" applyFill="1" applyBorder="1" applyAlignment="1" applyProtection="1">
      <alignment horizontal="right" vertical="top"/>
    </xf>
    <xf numFmtId="4" fontId="95" fillId="49" borderId="5" xfId="3" quotePrefix="1" applyNumberFormat="1" applyFont="1" applyFill="1" applyBorder="1" applyAlignment="1" applyProtection="1">
      <alignment horizontal="center" vertical="top"/>
    </xf>
    <xf numFmtId="4" fontId="96" fillId="49" borderId="5" xfId="3" quotePrefix="1" applyNumberFormat="1" applyFont="1" applyFill="1" applyBorder="1" applyAlignment="1" applyProtection="1">
      <alignment horizontal="right" vertical="top"/>
    </xf>
    <xf numFmtId="4" fontId="100" fillId="45" borderId="5" xfId="3" applyNumberFormat="1" applyFont="1" applyFill="1" applyBorder="1" applyAlignment="1" applyProtection="1">
      <alignment horizontal="center" vertical="top"/>
    </xf>
    <xf numFmtId="4" fontId="103" fillId="0" borderId="5" xfId="2" applyNumberFormat="1" applyFont="1" applyBorder="1" applyAlignment="1" applyProtection="1">
      <alignment horizontal="center" vertical="top"/>
    </xf>
    <xf numFmtId="4" fontId="103" fillId="0" borderId="5" xfId="2" quotePrefix="1" applyNumberFormat="1" applyFont="1" applyBorder="1" applyAlignment="1" applyProtection="1">
      <alignment horizontal="center" vertical="top"/>
    </xf>
    <xf numFmtId="4" fontId="103" fillId="0" borderId="5" xfId="2" quotePrefix="1" applyNumberFormat="1" applyFont="1" applyBorder="1" applyAlignment="1" applyProtection="1">
      <alignment horizontal="right" vertical="top"/>
    </xf>
    <xf numFmtId="4" fontId="97" fillId="0" borderId="5" xfId="2" applyNumberFormat="1" applyFont="1" applyBorder="1" applyAlignment="1" applyProtection="1">
      <alignment horizontal="center" vertical="top"/>
    </xf>
    <xf numFmtId="4" fontId="97" fillId="0" borderId="5" xfId="2" quotePrefix="1" applyNumberFormat="1" applyFont="1" applyBorder="1" applyAlignment="1" applyProtection="1">
      <alignment horizontal="center" vertical="top"/>
    </xf>
    <xf numFmtId="4" fontId="97" fillId="44" borderId="5" xfId="3" applyNumberFormat="1" applyFont="1" applyFill="1" applyBorder="1" applyAlignment="1" applyProtection="1">
      <alignment horizontal="center" vertical="top"/>
    </xf>
    <xf numFmtId="4" fontId="100" fillId="44" borderId="5" xfId="3" quotePrefix="1" applyNumberFormat="1" applyFont="1" applyFill="1" applyBorder="1" applyAlignment="1" applyProtection="1">
      <alignment horizontal="right" vertical="top"/>
    </xf>
    <xf numFmtId="49" fontId="95" fillId="2" borderId="5" xfId="3" quotePrefix="1" applyNumberFormat="1" applyFont="1" applyFill="1" applyBorder="1" applyAlignment="1" applyProtection="1">
      <alignment horizontal="center" vertical="top"/>
    </xf>
    <xf numFmtId="49" fontId="96" fillId="0" borderId="5" xfId="3" applyNumberFormat="1" applyFont="1" applyFill="1" applyBorder="1" applyAlignment="1" applyProtection="1">
      <alignment horizontal="left" vertical="top" wrapText="1"/>
    </xf>
    <xf numFmtId="49" fontId="95" fillId="0" borderId="5" xfId="3" quotePrefix="1" applyNumberFormat="1" applyFont="1" applyFill="1" applyBorder="1" applyAlignment="1" applyProtection="1">
      <alignment horizontal="left" vertical="top" wrapText="1"/>
    </xf>
    <xf numFmtId="49" fontId="95" fillId="0" borderId="5" xfId="3" applyNumberFormat="1" applyFont="1" applyFill="1" applyBorder="1" applyAlignment="1" applyProtection="1">
      <alignment horizontal="left" vertical="top" wrapText="1"/>
    </xf>
    <xf numFmtId="49" fontId="113" fillId="50" borderId="5" xfId="745" quotePrefix="1" applyNumberFormat="1" applyFont="1" applyFill="1" applyBorder="1" applyAlignment="1" applyProtection="1">
      <alignment horizontal="left" vertical="top" wrapText="1"/>
    </xf>
    <xf numFmtId="49" fontId="95" fillId="0" borderId="5" xfId="2" quotePrefix="1" applyNumberFormat="1" applyFont="1" applyBorder="1" applyAlignment="1" applyProtection="1">
      <alignment horizontal="left" vertical="top" wrapText="1"/>
    </xf>
    <xf numFmtId="49" fontId="95" fillId="0" borderId="50" xfId="3" applyNumberFormat="1" applyFont="1" applyFill="1" applyBorder="1" applyAlignment="1" applyProtection="1">
      <alignment horizontal="left" vertical="top"/>
    </xf>
    <xf numFmtId="4" fontId="95" fillId="2" borderId="50" xfId="3" quotePrefix="1" applyNumberFormat="1" applyFont="1" applyFill="1" applyBorder="1" applyAlignment="1" applyProtection="1">
      <alignment horizontal="center" vertical="top"/>
      <protection locked="0"/>
    </xf>
    <xf numFmtId="49" fontId="100" fillId="44" borderId="5" xfId="3" quotePrefix="1" applyNumberFormat="1" applyFont="1" applyFill="1" applyBorder="1" applyAlignment="1" applyProtection="1">
      <alignment horizontal="left" vertical="top"/>
    </xf>
    <xf numFmtId="49" fontId="104" fillId="44" borderId="5" xfId="3" quotePrefix="1" applyNumberFormat="1" applyFont="1" applyFill="1" applyBorder="1" applyAlignment="1" applyProtection="1">
      <alignment horizontal="left" vertical="top"/>
    </xf>
    <xf numFmtId="49" fontId="100" fillId="44" borderId="5" xfId="3" quotePrefix="1" applyNumberFormat="1" applyFont="1" applyFill="1" applyBorder="1" applyAlignment="1" applyProtection="1">
      <alignment horizontal="center" vertical="top"/>
    </xf>
    <xf numFmtId="4" fontId="100" fillId="44" borderId="5" xfId="3" applyNumberFormat="1" applyFont="1" applyFill="1" applyBorder="1" applyAlignment="1" applyProtection="1">
      <alignment horizontal="center" vertical="top"/>
    </xf>
    <xf numFmtId="49" fontId="104" fillId="44" borderId="5" xfId="3" quotePrefix="1" applyNumberFormat="1" applyFont="1" applyFill="1" applyBorder="1" applyAlignment="1" applyProtection="1">
      <alignment horizontal="center" vertical="top"/>
    </xf>
    <xf numFmtId="4" fontId="104" fillId="44" borderId="5" xfId="3" applyNumberFormat="1" applyFont="1" applyFill="1" applyBorder="1" applyAlignment="1" applyProtection="1">
      <alignment horizontal="center" vertical="top"/>
    </xf>
    <xf numFmtId="4" fontId="104" fillId="44" borderId="5" xfId="3" quotePrefix="1" applyNumberFormat="1" applyFont="1" applyFill="1" applyBorder="1" applyAlignment="1" applyProtection="1">
      <alignment horizontal="right" vertical="top"/>
    </xf>
    <xf numFmtId="49" fontId="102" fillId="2" borderId="5" xfId="2" quotePrefix="1" applyNumberFormat="1" applyFont="1" applyFill="1" applyBorder="1" applyAlignment="1" applyProtection="1">
      <alignment horizontal="left" vertical="top" wrapText="1"/>
    </xf>
    <xf numFmtId="0" fontId="97" fillId="0" borderId="48" xfId="2" quotePrefix="1" applyNumberFormat="1" applyFont="1" applyBorder="1" applyAlignment="1" applyProtection="1">
      <alignment horizontal="center" vertical="center"/>
    </xf>
    <xf numFmtId="49" fontId="97" fillId="0" borderId="40" xfId="2" quotePrefix="1" applyNumberFormat="1" applyFont="1" applyBorder="1" applyAlignment="1" applyProtection="1">
      <alignment horizontal="center" vertical="top"/>
    </xf>
    <xf numFmtId="49" fontId="97" fillId="0" borderId="50" xfId="2" quotePrefix="1" applyNumberFormat="1" applyFont="1" applyBorder="1" applyAlignment="1" applyProtection="1">
      <alignment horizontal="center" vertical="center"/>
    </xf>
    <xf numFmtId="49" fontId="97" fillId="0" borderId="4" xfId="2" quotePrefix="1" applyNumberFormat="1" applyFont="1" applyBorder="1" applyAlignment="1" applyProtection="1">
      <alignment horizontal="center" vertical="center"/>
    </xf>
    <xf numFmtId="49" fontId="97" fillId="2" borderId="38" xfId="2" quotePrefix="1" applyNumberFormat="1" applyFont="1" applyFill="1" applyBorder="1" applyAlignment="1" applyProtection="1">
      <alignment horizontal="left" vertical="center" wrapText="1"/>
    </xf>
    <xf numFmtId="49" fontId="100" fillId="0" borderId="5" xfId="3" quotePrefix="1" applyNumberFormat="1" applyFont="1" applyFill="1" applyBorder="1" applyAlignment="1" applyProtection="1">
      <alignment horizontal="center" vertical="top"/>
    </xf>
    <xf numFmtId="4" fontId="100" fillId="0" borderId="5" xfId="3" applyNumberFormat="1" applyFont="1" applyFill="1" applyBorder="1" applyAlignment="1" applyProtection="1">
      <alignment horizontal="center" vertical="top"/>
    </xf>
    <xf numFmtId="49" fontId="97" fillId="44" borderId="5" xfId="3" quotePrefix="1" applyNumberFormat="1" applyFont="1" applyFill="1" applyBorder="1" applyAlignment="1" applyProtection="1">
      <alignment horizontal="left" vertical="top"/>
    </xf>
    <xf numFmtId="49" fontId="97" fillId="0" borderId="5" xfId="3" quotePrefix="1" applyNumberFormat="1" applyFont="1" applyFill="1" applyBorder="1" applyAlignment="1" applyProtection="1">
      <alignment horizontal="left" vertical="top"/>
    </xf>
    <xf numFmtId="49" fontId="97" fillId="45" borderId="5" xfId="3" quotePrefix="1" applyNumberFormat="1" applyFont="1" applyFill="1" applyBorder="1" applyAlignment="1" applyProtection="1">
      <alignment horizontal="left" vertical="top"/>
    </xf>
    <xf numFmtId="49" fontId="95" fillId="49" borderId="5" xfId="3" quotePrefix="1" applyNumberFormat="1" applyFont="1" applyFill="1" applyBorder="1" applyAlignment="1" applyProtection="1">
      <alignment horizontal="left" vertical="top"/>
    </xf>
    <xf numFmtId="49" fontId="120" fillId="44" borderId="5" xfId="3" quotePrefix="1" applyNumberFormat="1" applyFont="1" applyFill="1" applyBorder="1" applyAlignment="1" applyProtection="1">
      <alignment horizontal="left" vertical="top"/>
    </xf>
    <xf numFmtId="49" fontId="97" fillId="49" borderId="5" xfId="3" quotePrefix="1" applyNumberFormat="1" applyFont="1" applyFill="1" applyBorder="1" applyAlignment="1" applyProtection="1">
      <alignment horizontal="left" vertical="top"/>
    </xf>
    <xf numFmtId="49" fontId="97" fillId="44" borderId="39" xfId="3" quotePrefix="1" applyNumberFormat="1" applyFont="1" applyFill="1" applyBorder="1" applyAlignment="1" applyProtection="1">
      <alignment horizontal="left" vertical="top"/>
    </xf>
    <xf numFmtId="49" fontId="97" fillId="44" borderId="4" xfId="3" quotePrefix="1" applyNumberFormat="1" applyFont="1" applyFill="1" applyBorder="1" applyAlignment="1" applyProtection="1">
      <alignment horizontal="left" vertical="top"/>
    </xf>
    <xf numFmtId="49" fontId="117" fillId="0" borderId="5" xfId="3" quotePrefix="1" applyNumberFormat="1" applyFont="1" applyFill="1" applyBorder="1" applyAlignment="1" applyProtection="1">
      <alignment horizontal="left" vertical="top"/>
    </xf>
    <xf numFmtId="49" fontId="100" fillId="44" borderId="52" xfId="3" quotePrefix="1" applyNumberFormat="1" applyFont="1" applyFill="1" applyBorder="1" applyAlignment="1" applyProtection="1">
      <alignment horizontal="left" vertical="top"/>
    </xf>
    <xf numFmtId="49" fontId="100" fillId="51" borderId="52" xfId="3" quotePrefix="1" applyNumberFormat="1" applyFont="1" applyFill="1" applyBorder="1" applyAlignment="1" applyProtection="1">
      <alignment horizontal="left" vertical="top"/>
    </xf>
    <xf numFmtId="49" fontId="100" fillId="50" borderId="52" xfId="3" quotePrefix="1" applyNumberFormat="1" applyFont="1" applyFill="1" applyBorder="1" applyAlignment="1" applyProtection="1">
      <alignment horizontal="left" vertical="top"/>
    </xf>
    <xf numFmtId="0" fontId="81" fillId="0" borderId="41" xfId="677" applyFont="1" applyBorder="1" applyAlignment="1">
      <alignment horizontal="left" vertical="top" wrapText="1"/>
    </xf>
    <xf numFmtId="173" fontId="82" fillId="0" borderId="42" xfId="677" applyNumberFormat="1" applyFont="1" applyBorder="1" applyAlignment="1">
      <alignment horizontal="right"/>
    </xf>
    <xf numFmtId="173" fontId="84" fillId="0" borderId="44" xfId="677" applyNumberFormat="1" applyFont="1" applyBorder="1" applyAlignment="1">
      <alignment horizontal="right"/>
    </xf>
    <xf numFmtId="49" fontId="100" fillId="0" borderId="64" xfId="3" quotePrefix="1" applyNumberFormat="1" applyFont="1" applyFill="1" applyBorder="1" applyAlignment="1" applyProtection="1">
      <alignment horizontal="left" vertical="top"/>
    </xf>
    <xf numFmtId="174" fontId="131" fillId="0" borderId="0" xfId="366" applyNumberFormat="1" applyFont="1" applyAlignment="1" applyProtection="1">
      <alignment horizontal="left" vertical="top" wrapText="1"/>
      <protection locked="0"/>
    </xf>
    <xf numFmtId="173" fontId="131" fillId="0" borderId="0" xfId="366" applyNumberFormat="1" applyFont="1" applyAlignment="1" applyProtection="1">
      <alignment horizontal="right" wrapText="1"/>
      <protection locked="0"/>
    </xf>
    <xf numFmtId="174" fontId="131" fillId="0" borderId="0" xfId="366" applyNumberFormat="1" applyFont="1" applyAlignment="1" applyProtection="1">
      <alignment horizontal="right" wrapText="1"/>
      <protection locked="0"/>
    </xf>
    <xf numFmtId="174" fontId="131" fillId="0" borderId="67" xfId="366" applyNumberFormat="1" applyFont="1" applyBorder="1" applyAlignment="1" applyProtection="1">
      <alignment horizontal="right" wrapText="1"/>
      <protection locked="0"/>
    </xf>
    <xf numFmtId="174" fontId="131" fillId="0" borderId="0" xfId="366" applyNumberFormat="1" applyFont="1" applyAlignment="1" applyProtection="1">
      <alignment horizontal="left" wrapText="1"/>
      <protection locked="0"/>
    </xf>
    <xf numFmtId="173" fontId="101" fillId="0" borderId="0" xfId="366" applyNumberFormat="1" applyFont="1" applyAlignment="1" applyProtection="1">
      <alignment horizontal="right" wrapText="1"/>
      <protection locked="0"/>
    </xf>
    <xf numFmtId="174" fontId="143" fillId="0" borderId="0" xfId="366" applyNumberFormat="1" applyFont="1" applyAlignment="1" applyProtection="1">
      <alignment horizontal="left" vertical="top" wrapText="1"/>
      <protection locked="0"/>
    </xf>
    <xf numFmtId="4" fontId="79" fillId="0" borderId="0" xfId="677" applyNumberFormat="1" applyFont="1"/>
    <xf numFmtId="0" fontId="131" fillId="0" borderId="0" xfId="366" applyFont="1" applyAlignment="1" applyProtection="1">
      <alignment horizontal="left" vertical="top" wrapText="1"/>
      <protection locked="0"/>
    </xf>
    <xf numFmtId="49" fontId="98" fillId="44" borderId="4" xfId="3" quotePrefix="1" applyNumberFormat="1" applyFont="1" applyFill="1" applyBorder="1" applyAlignment="1" applyProtection="1">
      <alignment horizontal="left" vertical="top"/>
    </xf>
    <xf numFmtId="0" fontId="97" fillId="0" borderId="49" xfId="724" quotePrefix="1" applyNumberFormat="1" applyFont="1" applyBorder="1" applyAlignment="1" applyProtection="1">
      <alignment horizontal="center" vertical="center"/>
    </xf>
    <xf numFmtId="49" fontId="97" fillId="0" borderId="2" xfId="724" quotePrefix="1" applyNumberFormat="1" applyFont="1" applyBorder="1" applyAlignment="1" applyProtection="1">
      <alignment horizontal="center" vertical="center"/>
    </xf>
    <xf numFmtId="4" fontId="97" fillId="0" borderId="2" xfId="724" applyNumberFormat="1" applyFont="1" applyBorder="1" applyAlignment="1" applyProtection="1">
      <alignment horizontal="center" vertical="center"/>
    </xf>
    <xf numFmtId="4" fontId="97" fillId="0" borderId="2" xfId="724" quotePrefix="1" applyNumberFormat="1" applyFont="1" applyBorder="1" applyAlignment="1" applyProtection="1">
      <alignment horizontal="center" vertical="center"/>
    </xf>
    <xf numFmtId="4" fontId="97" fillId="0" borderId="3" xfId="724" quotePrefix="1" applyNumberFormat="1" applyFont="1" applyBorder="1" applyAlignment="1" applyProtection="1">
      <alignment horizontal="center" vertical="center"/>
    </xf>
    <xf numFmtId="0" fontId="97" fillId="0" borderId="5" xfId="724" quotePrefix="1" applyNumberFormat="1" applyFont="1" applyBorder="1" applyAlignment="1" applyProtection="1">
      <alignment horizontal="center" vertical="center"/>
    </xf>
    <xf numFmtId="49" fontId="103" fillId="0" borderId="5" xfId="724" quotePrefix="1" applyNumberFormat="1" applyFont="1" applyBorder="1" applyAlignment="1" applyProtection="1">
      <alignment horizontal="left" vertical="center"/>
    </xf>
    <xf numFmtId="49" fontId="103" fillId="0" borderId="5" xfId="724" quotePrefix="1" applyNumberFormat="1" applyFont="1" applyBorder="1" applyAlignment="1" applyProtection="1">
      <alignment horizontal="center" vertical="top"/>
    </xf>
    <xf numFmtId="4" fontId="103" fillId="0" borderId="5" xfId="724" applyNumberFormat="1" applyFont="1" applyBorder="1" applyAlignment="1" applyProtection="1">
      <alignment horizontal="center" vertical="top"/>
    </xf>
    <xf numFmtId="4" fontId="103" fillId="0" borderId="5" xfId="724" quotePrefix="1" applyNumberFormat="1" applyFont="1" applyBorder="1" applyAlignment="1" applyProtection="1">
      <alignment horizontal="center" vertical="top"/>
    </xf>
    <xf numFmtId="4" fontId="103" fillId="0" borderId="5" xfId="724" quotePrefix="1" applyNumberFormat="1" applyFont="1" applyBorder="1" applyAlignment="1" applyProtection="1">
      <alignment horizontal="right" vertical="top"/>
    </xf>
    <xf numFmtId="49" fontId="97" fillId="0" borderId="5" xfId="724" quotePrefix="1" applyNumberFormat="1" applyFont="1" applyBorder="1" applyAlignment="1" applyProtection="1">
      <alignment horizontal="center" vertical="center"/>
    </xf>
    <xf numFmtId="49" fontId="97" fillId="0" borderId="5" xfId="724" quotePrefix="1" applyNumberFormat="1" applyFont="1" applyBorder="1" applyAlignment="1" applyProtection="1">
      <alignment horizontal="center" vertical="top"/>
    </xf>
    <xf numFmtId="4" fontId="97" fillId="0" borderId="5" xfId="724" applyNumberFormat="1" applyFont="1" applyBorder="1" applyAlignment="1" applyProtection="1">
      <alignment horizontal="center" vertical="top"/>
    </xf>
    <xf numFmtId="4" fontId="97" fillId="0" borderId="5" xfId="724" quotePrefix="1" applyNumberFormat="1" applyFont="1" applyBorder="1" applyAlignment="1" applyProtection="1">
      <alignment horizontal="center" vertical="top"/>
    </xf>
    <xf numFmtId="49" fontId="110" fillId="0" borderId="0" xfId="0" applyNumberFormat="1" applyFont="1"/>
    <xf numFmtId="0" fontId="123" fillId="0" borderId="0" xfId="0" applyFont="1"/>
    <xf numFmtId="173" fontId="110" fillId="0" borderId="0" xfId="0" applyNumberFormat="1" applyFont="1"/>
    <xf numFmtId="0" fontId="110" fillId="0" borderId="0" xfId="0" applyFont="1"/>
    <xf numFmtId="49" fontId="100" fillId="44" borderId="51" xfId="0" applyNumberFormat="1" applyFont="1" applyFill="1" applyBorder="1"/>
    <xf numFmtId="173" fontId="124" fillId="44" borderId="53" xfId="0" applyNumberFormat="1" applyFont="1" applyFill="1" applyBorder="1"/>
    <xf numFmtId="49" fontId="122" fillId="0" borderId="54" xfId="0" applyNumberFormat="1" applyFont="1" applyBorder="1" applyAlignment="1">
      <alignment horizontal="right"/>
    </xf>
    <xf numFmtId="0" fontId="122" fillId="0" borderId="5" xfId="0" applyFont="1" applyBorder="1"/>
    <xf numFmtId="173" fontId="122" fillId="0" borderId="55" xfId="0" applyNumberFormat="1" applyFont="1" applyBorder="1"/>
    <xf numFmtId="49" fontId="122" fillId="2" borderId="54" xfId="0" applyNumberFormat="1" applyFont="1" applyFill="1" applyBorder="1" applyAlignment="1">
      <alignment horizontal="right"/>
    </xf>
    <xf numFmtId="0" fontId="122" fillId="2" borderId="5" xfId="0" applyFont="1" applyFill="1" applyBorder="1"/>
    <xf numFmtId="173" fontId="122" fillId="2" borderId="55" xfId="0" applyNumberFormat="1" applyFont="1" applyFill="1" applyBorder="1"/>
    <xf numFmtId="49" fontId="122" fillId="2" borderId="56" xfId="0" applyNumberFormat="1" applyFont="1" applyFill="1" applyBorder="1" applyAlignment="1">
      <alignment horizontal="right"/>
    </xf>
    <xf numFmtId="0" fontId="122" fillId="2" borderId="57" xfId="0" applyFont="1" applyFill="1" applyBorder="1"/>
    <xf numFmtId="173" fontId="122" fillId="2" borderId="58" xfId="0" applyNumberFormat="1" applyFont="1" applyFill="1" applyBorder="1"/>
    <xf numFmtId="49" fontId="100" fillId="51" borderId="51" xfId="0" applyNumberFormat="1" applyFont="1" applyFill="1" applyBorder="1"/>
    <xf numFmtId="173" fontId="124" fillId="51" borderId="53" xfId="0" applyNumberFormat="1" applyFont="1" applyFill="1" applyBorder="1"/>
    <xf numFmtId="49" fontId="100" fillId="50" borderId="51" xfId="0" applyNumberFormat="1" applyFont="1" applyFill="1" applyBorder="1"/>
    <xf numFmtId="173" fontId="124" fillId="50" borderId="53" xfId="0" applyNumberFormat="1" applyFont="1" applyFill="1" applyBorder="1"/>
    <xf numFmtId="49" fontId="122" fillId="2" borderId="73" xfId="0" applyNumberFormat="1" applyFont="1" applyFill="1" applyBorder="1" applyAlignment="1">
      <alignment horizontal="right"/>
    </xf>
    <xf numFmtId="0" fontId="122" fillId="2" borderId="50" xfId="0" applyFont="1" applyFill="1" applyBorder="1"/>
    <xf numFmtId="173" fontId="122" fillId="2" borderId="74" xfId="0" applyNumberFormat="1" applyFont="1" applyFill="1" applyBorder="1"/>
    <xf numFmtId="49" fontId="122" fillId="0" borderId="56" xfId="0" applyNumberFormat="1" applyFont="1" applyBorder="1" applyAlignment="1">
      <alignment horizontal="right"/>
    </xf>
    <xf numFmtId="0" fontId="122" fillId="0" borderId="57" xfId="0" applyFont="1" applyBorder="1"/>
    <xf numFmtId="173" fontId="122" fillId="0" borderId="58" xfId="0" applyNumberFormat="1" applyFont="1" applyBorder="1"/>
    <xf numFmtId="49" fontId="100" fillId="0" borderId="63" xfId="0" applyNumberFormat="1" applyFont="1" applyBorder="1"/>
    <xf numFmtId="173" fontId="124" fillId="0" borderId="65" xfId="0" applyNumberFormat="1" applyFont="1" applyBorder="1"/>
    <xf numFmtId="0" fontId="124" fillId="0" borderId="59" xfId="0" applyFont="1" applyBorder="1"/>
    <xf numFmtId="173" fontId="124" fillId="0" borderId="60" xfId="0" applyNumberFormat="1" applyFont="1" applyBorder="1"/>
    <xf numFmtId="0" fontId="125" fillId="0" borderId="34" xfId="0" applyFont="1" applyBorder="1"/>
    <xf numFmtId="173" fontId="125" fillId="0" borderId="35" xfId="0" applyNumberFormat="1" applyFont="1" applyBorder="1"/>
    <xf numFmtId="0" fontId="126" fillId="0" borderId="61" xfId="0" applyFont="1" applyBorder="1"/>
    <xf numFmtId="173" fontId="126" fillId="0" borderId="62" xfId="0" applyNumberFormat="1" applyFont="1" applyBorder="1"/>
    <xf numFmtId="49" fontId="91" fillId="0" borderId="38" xfId="680" applyNumberFormat="1" applyFont="1" applyBorder="1" applyAlignment="1">
      <alignment horizontal="center" vertical="top"/>
    </xf>
    <xf numFmtId="0" fontId="91" fillId="0" borderId="38" xfId="680" applyFont="1" applyBorder="1" applyAlignment="1">
      <alignment horizontal="center" vertical="top" wrapText="1"/>
    </xf>
    <xf numFmtId="0" fontId="9" fillId="0" borderId="0" xfId="368"/>
    <xf numFmtId="49" fontId="9" fillId="2" borderId="5" xfId="368" applyNumberFormat="1" applyFill="1" applyBorder="1" applyAlignment="1">
      <alignment horizontal="left" vertical="top" wrapText="1"/>
    </xf>
    <xf numFmtId="0" fontId="9" fillId="2" borderId="5" xfId="368" applyFill="1" applyBorder="1" applyAlignment="1">
      <alignment horizontal="left" vertical="top" wrapText="1"/>
    </xf>
    <xf numFmtId="0" fontId="9" fillId="2" borderId="5" xfId="645" applyFill="1" applyBorder="1" applyAlignment="1">
      <alignment horizontal="left" vertical="top" wrapText="1"/>
    </xf>
    <xf numFmtId="49" fontId="9" fillId="0" borderId="5" xfId="368" applyNumberFormat="1" applyBorder="1" applyAlignment="1">
      <alignment horizontal="left" vertical="top" wrapText="1"/>
    </xf>
    <xf numFmtId="0" fontId="9" fillId="0" borderId="5" xfId="368" applyBorder="1" applyAlignment="1">
      <alignment horizontal="left" vertical="top" wrapText="1"/>
    </xf>
    <xf numFmtId="0" fontId="9" fillId="0" borderId="0" xfId="368" applyAlignment="1">
      <alignment vertical="top" wrapText="1"/>
    </xf>
    <xf numFmtId="0" fontId="0" fillId="2" borderId="5" xfId="368" applyFont="1" applyFill="1" applyBorder="1" applyAlignment="1">
      <alignment horizontal="left" vertical="top" wrapText="1"/>
    </xf>
    <xf numFmtId="49" fontId="9" fillId="2" borderId="5" xfId="645" applyNumberFormat="1" applyFill="1" applyBorder="1" applyAlignment="1">
      <alignment horizontal="left" vertical="top" wrapText="1"/>
    </xf>
    <xf numFmtId="49" fontId="12" fillId="0" borderId="5" xfId="645" applyNumberFormat="1" applyFont="1" applyBorder="1" applyAlignment="1">
      <alignment horizontal="right" vertical="top" wrapText="1"/>
    </xf>
    <xf numFmtId="0" fontId="12" fillId="0" borderId="5" xfId="645" applyFont="1" applyBorder="1" applyAlignment="1">
      <alignment horizontal="left" vertical="top" wrapText="1"/>
    </xf>
    <xf numFmtId="49" fontId="9" fillId="0" borderId="0" xfId="368" applyNumberFormat="1"/>
    <xf numFmtId="0" fontId="9" fillId="0" borderId="0" xfId="368" applyAlignment="1">
      <alignment horizontal="left"/>
    </xf>
    <xf numFmtId="0" fontId="12" fillId="0" borderId="5" xfId="368" applyFont="1" applyBorder="1" applyAlignment="1">
      <alignment horizontal="left" vertical="top" wrapText="1"/>
    </xf>
    <xf numFmtId="49" fontId="97" fillId="0" borderId="1" xfId="1" applyNumberFormat="1" applyFont="1" applyBorder="1" applyAlignment="1">
      <alignment horizontal="left" vertical="top"/>
    </xf>
    <xf numFmtId="0" fontId="96" fillId="0" borderId="0" xfId="1" applyFont="1" applyAlignment="1">
      <alignment horizontal="center" vertical="center"/>
    </xf>
    <xf numFmtId="49" fontId="98" fillId="44" borderId="4" xfId="1" applyNumberFormat="1" applyFont="1" applyFill="1" applyBorder="1" applyAlignment="1">
      <alignment horizontal="left" vertical="top"/>
    </xf>
    <xf numFmtId="4" fontId="96" fillId="44" borderId="5" xfId="4" applyNumberFormat="1" applyFont="1" applyFill="1" applyBorder="1" applyAlignment="1">
      <alignment horizontal="center" vertical="top"/>
    </xf>
    <xf numFmtId="49" fontId="117" fillId="0" borderId="5" xfId="1" applyNumberFormat="1" applyFont="1" applyBorder="1" applyAlignment="1">
      <alignment horizontal="left" vertical="top"/>
    </xf>
    <xf numFmtId="4" fontId="96" fillId="0" borderId="5" xfId="4" applyNumberFormat="1" applyFont="1" applyBorder="1" applyAlignment="1">
      <alignment horizontal="center" vertical="top"/>
    </xf>
    <xf numFmtId="4" fontId="101" fillId="45" borderId="5" xfId="4" applyNumberFormat="1" applyFont="1" applyFill="1" applyBorder="1" applyAlignment="1">
      <alignment horizontal="center" vertical="top"/>
    </xf>
    <xf numFmtId="49" fontId="117" fillId="0" borderId="4" xfId="1" applyNumberFormat="1" applyFont="1" applyBorder="1" applyAlignment="1">
      <alignment horizontal="left" vertical="top"/>
    </xf>
    <xf numFmtId="4" fontId="101" fillId="44" borderId="5" xfId="4" applyNumberFormat="1" applyFont="1" applyFill="1" applyBorder="1" applyAlignment="1">
      <alignment horizontal="center" vertical="top"/>
    </xf>
    <xf numFmtId="49" fontId="119" fillId="44" borderId="4" xfId="1" applyNumberFormat="1" applyFont="1" applyFill="1" applyBorder="1" applyAlignment="1">
      <alignment horizontal="left" vertical="top"/>
    </xf>
    <xf numFmtId="4" fontId="103" fillId="44" borderId="5" xfId="4" applyNumberFormat="1" applyFont="1" applyFill="1" applyBorder="1" applyAlignment="1">
      <alignment horizontal="center" vertical="top"/>
    </xf>
    <xf numFmtId="0" fontId="95" fillId="0" borderId="5" xfId="4" applyFont="1" applyBorder="1" applyAlignment="1">
      <alignment horizontal="left" vertical="top" wrapText="1"/>
    </xf>
    <xf numFmtId="0" fontId="121" fillId="2" borderId="5" xfId="4" applyFont="1" applyFill="1" applyBorder="1" applyAlignment="1">
      <alignment horizontal="left" vertical="top" wrapText="1"/>
    </xf>
    <xf numFmtId="0" fontId="105" fillId="2" borderId="5" xfId="669" applyFont="1" applyFill="1" applyBorder="1" applyAlignment="1">
      <alignment horizontal="left" vertical="top" wrapText="1"/>
    </xf>
    <xf numFmtId="0" fontId="95" fillId="0" borderId="5" xfId="368" applyFont="1" applyBorder="1" applyAlignment="1">
      <alignment horizontal="left" vertical="top" wrapText="1"/>
    </xf>
    <xf numFmtId="0" fontId="95" fillId="0" borderId="5" xfId="4" applyFont="1" applyBorder="1" applyAlignment="1">
      <alignment horizontal="center" vertical="top" wrapText="1"/>
    </xf>
    <xf numFmtId="4" fontId="95" fillId="0" borderId="5" xfId="4" applyNumberFormat="1" applyFont="1" applyBorder="1" applyAlignment="1">
      <alignment horizontal="center" vertical="top"/>
    </xf>
    <xf numFmtId="4" fontId="95" fillId="0" borderId="5" xfId="4" applyNumberFormat="1" applyFont="1" applyBorder="1" applyAlignment="1">
      <alignment horizontal="right" vertical="top"/>
    </xf>
    <xf numFmtId="0" fontId="105" fillId="2" borderId="5" xfId="4" applyFont="1" applyFill="1" applyBorder="1" applyAlignment="1">
      <alignment horizontal="left" vertical="top" wrapText="1"/>
    </xf>
    <xf numFmtId="4" fontId="96" fillId="0" borderId="0" xfId="1" applyNumberFormat="1" applyFont="1"/>
    <xf numFmtId="0" fontId="95" fillId="0" borderId="5" xfId="669" applyFont="1" applyBorder="1" applyAlignment="1">
      <alignment horizontal="left" vertical="top" wrapText="1"/>
    </xf>
    <xf numFmtId="0" fontId="95" fillId="0" borderId="5" xfId="0" applyFont="1" applyBorder="1" applyAlignment="1">
      <alignment horizontal="left" vertical="top" wrapText="1"/>
    </xf>
    <xf numFmtId="0" fontId="95" fillId="0" borderId="5" xfId="669" applyFont="1" applyBorder="1" applyAlignment="1">
      <alignment horizontal="center" vertical="top" wrapText="1"/>
    </xf>
    <xf numFmtId="0" fontId="95" fillId="0" borderId="5" xfId="657" applyFont="1" applyBorder="1" applyAlignment="1">
      <alignment vertical="top" wrapText="1"/>
    </xf>
    <xf numFmtId="0" fontId="96" fillId="0" borderId="5" xfId="1" applyFont="1" applyBorder="1" applyAlignment="1">
      <alignment horizontal="center" vertical="top"/>
    </xf>
    <xf numFmtId="4" fontId="96" fillId="0" borderId="5" xfId="1" applyNumberFormat="1" applyFont="1" applyBorder="1" applyAlignment="1">
      <alignment horizontal="center" vertical="top"/>
    </xf>
    <xf numFmtId="4" fontId="96" fillId="0" borderId="5" xfId="1" applyNumberFormat="1" applyFont="1" applyBorder="1" applyAlignment="1">
      <alignment horizontal="right" vertical="top"/>
    </xf>
    <xf numFmtId="0" fontId="105" fillId="2" borderId="5" xfId="7" applyFont="1" applyFill="1" applyBorder="1" applyAlignment="1">
      <alignment horizontal="left" vertical="top" wrapText="1"/>
    </xf>
    <xf numFmtId="0" fontId="95" fillId="0" borderId="5" xfId="7" applyFont="1" applyBorder="1" applyAlignment="1">
      <alignment horizontal="left" vertical="top" wrapText="1"/>
    </xf>
    <xf numFmtId="0" fontId="95" fillId="0" borderId="5" xfId="7" applyFont="1" applyBorder="1" applyAlignment="1">
      <alignment horizontal="center" vertical="top" wrapText="1"/>
    </xf>
    <xf numFmtId="0" fontId="105" fillId="2" borderId="5" xfId="9" applyFont="1" applyFill="1" applyBorder="1" applyAlignment="1">
      <alignment horizontal="left" vertical="top" wrapText="1"/>
    </xf>
    <xf numFmtId="0" fontId="108" fillId="0" borderId="5" xfId="669" applyFont="1" applyBorder="1" applyAlignment="1">
      <alignment horizontal="center" vertical="top" wrapText="1"/>
    </xf>
    <xf numFmtId="0" fontId="107" fillId="2" borderId="5" xfId="7" applyFont="1" applyFill="1" applyBorder="1" applyAlignment="1">
      <alignment horizontal="center" vertical="top" wrapText="1"/>
    </xf>
    <xf numFmtId="4" fontId="109" fillId="0" borderId="5" xfId="4" applyNumberFormat="1" applyFont="1" applyBorder="1" applyAlignment="1">
      <alignment horizontal="center" vertical="top"/>
    </xf>
    <xf numFmtId="4" fontId="109" fillId="0" borderId="5" xfId="4" applyNumberFormat="1" applyFont="1" applyBorder="1" applyAlignment="1">
      <alignment horizontal="right" vertical="top"/>
    </xf>
    <xf numFmtId="0" fontId="96" fillId="2" borderId="5" xfId="4" applyFont="1" applyFill="1" applyBorder="1" applyAlignment="1">
      <alignment horizontal="center" vertical="top" wrapText="1"/>
    </xf>
    <xf numFmtId="4" fontId="96" fillId="0" borderId="5" xfId="4" applyNumberFormat="1" applyFont="1" applyBorder="1" applyAlignment="1">
      <alignment horizontal="right" vertical="top"/>
    </xf>
    <xf numFmtId="0" fontId="95" fillId="0" borderId="5" xfId="703" applyFont="1" applyBorder="1" applyAlignment="1">
      <alignment horizontal="left" vertical="top" wrapText="1"/>
    </xf>
    <xf numFmtId="0" fontId="95" fillId="0" borderId="5" xfId="703" applyFont="1" applyBorder="1" applyAlignment="1">
      <alignment horizontal="center" vertical="top" wrapText="1"/>
    </xf>
    <xf numFmtId="0" fontId="95" fillId="0" borderId="5" xfId="9" applyFont="1" applyBorder="1" applyAlignment="1">
      <alignment horizontal="left" vertical="top" wrapText="1"/>
    </xf>
    <xf numFmtId="0" fontId="95" fillId="0" borderId="5" xfId="9" applyFont="1" applyBorder="1" applyAlignment="1">
      <alignment horizontal="center" vertical="top" wrapText="1"/>
    </xf>
    <xf numFmtId="0" fontId="108" fillId="0" borderId="5" xfId="9" applyFont="1" applyBorder="1" applyAlignment="1">
      <alignment horizontal="center" vertical="top" wrapText="1"/>
    </xf>
    <xf numFmtId="49" fontId="121" fillId="2" borderId="5" xfId="4" applyNumberFormat="1" applyFont="1" applyFill="1" applyBorder="1" applyAlignment="1">
      <alignment horizontal="left" vertical="top" wrapText="1"/>
    </xf>
    <xf numFmtId="0" fontId="105" fillId="2" borderId="5" xfId="5" applyFont="1" applyFill="1" applyBorder="1" applyAlignment="1">
      <alignment horizontal="left" vertical="top" wrapText="1"/>
    </xf>
    <xf numFmtId="0" fontId="95" fillId="0" borderId="5" xfId="5" applyFont="1" applyBorder="1" applyAlignment="1">
      <alignment horizontal="left" vertical="top" wrapText="1"/>
    </xf>
    <xf numFmtId="0" fontId="95" fillId="0" borderId="5" xfId="5" applyFont="1" applyBorder="1" applyAlignment="1">
      <alignment horizontal="center" vertical="top" wrapText="1"/>
    </xf>
    <xf numFmtId="0" fontId="105" fillId="2" borderId="5" xfId="4" applyFont="1" applyFill="1" applyBorder="1" applyAlignment="1">
      <alignment vertical="top" wrapText="1"/>
    </xf>
    <xf numFmtId="0" fontId="95" fillId="0" borderId="5" xfId="1" applyFont="1" applyBorder="1" applyAlignment="1">
      <alignment vertical="top" wrapText="1"/>
    </xf>
    <xf numFmtId="0" fontId="95" fillId="0" borderId="5" xfId="1" applyFont="1" applyBorder="1" applyAlignment="1">
      <alignment horizontal="center" vertical="top"/>
    </xf>
    <xf numFmtId="4" fontId="95" fillId="0" borderId="5" xfId="1" applyNumberFormat="1" applyFont="1" applyBorder="1" applyAlignment="1">
      <alignment horizontal="center" vertical="top"/>
    </xf>
    <xf numFmtId="4" fontId="95" fillId="0" borderId="5" xfId="1" applyNumberFormat="1" applyFont="1" applyBorder="1" applyAlignment="1">
      <alignment horizontal="right" vertical="top"/>
    </xf>
    <xf numFmtId="4" fontId="96" fillId="0" borderId="0" xfId="1" applyNumberFormat="1" applyFont="1" applyAlignment="1">
      <alignment wrapText="1"/>
    </xf>
    <xf numFmtId="0" fontId="96" fillId="0" borderId="0" xfId="1" applyFont="1"/>
    <xf numFmtId="0" fontId="95" fillId="0" borderId="5" xfId="0" applyFont="1" applyBorder="1" applyAlignment="1">
      <alignment vertical="top" wrapText="1"/>
    </xf>
    <xf numFmtId="49" fontId="117" fillId="0" borderId="50" xfId="1" applyNumberFormat="1" applyFont="1" applyBorder="1" applyAlignment="1">
      <alignment horizontal="left" vertical="top"/>
    </xf>
    <xf numFmtId="0" fontId="95" fillId="0" borderId="5" xfId="1" applyFont="1" applyBorder="1" applyAlignment="1">
      <alignment vertical="top"/>
    </xf>
    <xf numFmtId="0" fontId="96" fillId="0" borderId="5" xfId="1" applyFont="1" applyBorder="1" applyAlignment="1">
      <alignment vertical="top" wrapText="1"/>
    </xf>
    <xf numFmtId="0" fontId="95" fillId="0" borderId="5" xfId="368" quotePrefix="1" applyFont="1" applyBorder="1" applyAlignment="1">
      <alignment horizontal="left" vertical="top" wrapText="1"/>
    </xf>
    <xf numFmtId="49" fontId="117" fillId="0" borderId="0" xfId="1" applyNumberFormat="1" applyFont="1" applyAlignment="1">
      <alignment horizontal="left" vertical="top"/>
    </xf>
    <xf numFmtId="0" fontId="95" fillId="0" borderId="0" xfId="1" applyFont="1"/>
    <xf numFmtId="0" fontId="96" fillId="0" borderId="0" xfId="1" applyFont="1" applyAlignment="1">
      <alignment horizontal="center" vertical="top"/>
    </xf>
    <xf numFmtId="4" fontId="96" fillId="0" borderId="0" xfId="1" applyNumberFormat="1" applyFont="1" applyAlignment="1">
      <alignment horizontal="center" vertical="top"/>
    </xf>
    <xf numFmtId="4" fontId="96" fillId="0" borderId="0" xfId="1" applyNumberFormat="1" applyFont="1" applyAlignment="1">
      <alignment horizontal="right" vertical="top"/>
    </xf>
    <xf numFmtId="4" fontId="96" fillId="44" borderId="5" xfId="4" applyNumberFormat="1" applyFont="1" applyFill="1" applyBorder="1" applyAlignment="1" applyProtection="1">
      <alignment horizontal="center" vertical="top"/>
      <protection locked="0"/>
    </xf>
    <xf numFmtId="4" fontId="101" fillId="45" borderId="5" xfId="4" applyNumberFormat="1" applyFont="1" applyFill="1" applyBorder="1" applyAlignment="1" applyProtection="1">
      <alignment horizontal="center" vertical="top"/>
      <protection locked="0"/>
    </xf>
    <xf numFmtId="4" fontId="97" fillId="0" borderId="5" xfId="4" applyNumberFormat="1" applyFont="1" applyBorder="1" applyAlignment="1" applyProtection="1">
      <alignment horizontal="center" vertical="top"/>
      <protection locked="0"/>
    </xf>
    <xf numFmtId="4" fontId="95" fillId="49" borderId="5" xfId="3" quotePrefix="1" applyNumberFormat="1" applyFont="1" applyFill="1" applyBorder="1" applyAlignment="1" applyProtection="1">
      <alignment horizontal="center" vertical="top"/>
      <protection locked="0"/>
    </xf>
    <xf numFmtId="4" fontId="97" fillId="0" borderId="5" xfId="2" quotePrefix="1" applyNumberFormat="1" applyFont="1" applyBorder="1" applyAlignment="1" applyProtection="1">
      <alignment horizontal="center" vertical="top"/>
      <protection locked="0"/>
    </xf>
    <xf numFmtId="4" fontId="95" fillId="0" borderId="5" xfId="3" quotePrefix="1" applyNumberFormat="1" applyFont="1" applyFill="1" applyBorder="1" applyAlignment="1" applyProtection="1">
      <alignment horizontal="center" vertical="top"/>
      <protection locked="0"/>
    </xf>
    <xf numFmtId="4" fontId="101" fillId="0" borderId="5" xfId="4" applyNumberFormat="1" applyFont="1" applyBorder="1" applyAlignment="1" applyProtection="1">
      <alignment horizontal="center" vertical="top"/>
      <protection locked="0"/>
    </xf>
    <xf numFmtId="4" fontId="102" fillId="0" borderId="5" xfId="669" applyNumberFormat="1" applyFont="1" applyBorder="1" applyAlignment="1" applyProtection="1">
      <alignment horizontal="center" vertical="top"/>
      <protection locked="0"/>
    </xf>
    <xf numFmtId="4" fontId="97" fillId="49" borderId="5" xfId="3" quotePrefix="1" applyNumberFormat="1" applyFont="1" applyFill="1" applyBorder="1" applyAlignment="1" applyProtection="1">
      <alignment horizontal="center" vertical="top"/>
      <protection locked="0"/>
    </xf>
    <xf numFmtId="4" fontId="97" fillId="0" borderId="5" xfId="3" quotePrefix="1" applyNumberFormat="1" applyFont="1" applyFill="1" applyBorder="1" applyAlignment="1" applyProtection="1">
      <alignment horizontal="center" vertical="top"/>
      <protection locked="0"/>
    </xf>
    <xf numFmtId="4" fontId="96" fillId="0" borderId="5" xfId="1" applyNumberFormat="1" applyFont="1" applyBorder="1" applyAlignment="1" applyProtection="1">
      <alignment horizontal="center" vertical="top"/>
      <protection locked="0"/>
    </xf>
    <xf numFmtId="4" fontId="109" fillId="0" borderId="5" xfId="4" applyNumberFormat="1" applyFont="1" applyBorder="1" applyAlignment="1" applyProtection="1">
      <alignment horizontal="center" vertical="top"/>
      <protection locked="0"/>
    </xf>
    <xf numFmtId="4" fontId="96" fillId="0" borderId="5" xfId="4" applyNumberFormat="1" applyFont="1" applyBorder="1" applyAlignment="1" applyProtection="1">
      <alignment horizontal="center" vertical="top"/>
      <protection locked="0"/>
    </xf>
    <xf numFmtId="4" fontId="101" fillId="45" borderId="5" xfId="3" quotePrefix="1" applyNumberFormat="1" applyFont="1" applyFill="1" applyBorder="1" applyAlignment="1" applyProtection="1">
      <alignment horizontal="center" vertical="top"/>
      <protection locked="0"/>
    </xf>
    <xf numFmtId="49" fontId="117" fillId="0" borderId="1" xfId="1" applyNumberFormat="1" applyFont="1" applyBorder="1" applyAlignment="1">
      <alignment horizontal="left" vertical="top"/>
    </xf>
    <xf numFmtId="4" fontId="99" fillId="44" borderId="39" xfId="4" applyNumberFormat="1" applyFont="1" applyFill="1" applyBorder="1" applyAlignment="1">
      <alignment horizontal="center" vertical="top"/>
    </xf>
    <xf numFmtId="4" fontId="99" fillId="45" borderId="5" xfId="4" applyNumberFormat="1" applyFont="1" applyFill="1" applyBorder="1" applyAlignment="1">
      <alignment horizontal="center" vertical="top"/>
    </xf>
    <xf numFmtId="0" fontId="95" fillId="0" borderId="50" xfId="368" applyFont="1" applyBorder="1" applyAlignment="1">
      <alignment horizontal="left" vertical="top" wrapText="1"/>
    </xf>
    <xf numFmtId="0" fontId="95" fillId="0" borderId="50" xfId="4" applyFont="1" applyBorder="1" applyAlignment="1">
      <alignment horizontal="center" vertical="top" wrapText="1"/>
    </xf>
    <xf numFmtId="4" fontId="95" fillId="0" borderId="50" xfId="4" applyNumberFormat="1" applyFont="1" applyBorder="1" applyAlignment="1">
      <alignment horizontal="center" vertical="top"/>
    </xf>
    <xf numFmtId="4" fontId="95" fillId="0" borderId="50" xfId="4" applyNumberFormat="1" applyFont="1" applyBorder="1" applyAlignment="1">
      <alignment horizontal="right" vertical="top"/>
    </xf>
    <xf numFmtId="49" fontId="118" fillId="44" borderId="5" xfId="1" applyNumberFormat="1" applyFont="1" applyFill="1" applyBorder="1" applyAlignment="1">
      <alignment horizontal="left" vertical="top"/>
    </xf>
    <xf numFmtId="0" fontId="121" fillId="2" borderId="5" xfId="0" applyFont="1" applyFill="1" applyBorder="1" applyAlignment="1">
      <alignment horizontal="left" vertical="top" wrapText="1"/>
    </xf>
    <xf numFmtId="0" fontId="105" fillId="2" borderId="5" xfId="0" applyFont="1" applyFill="1" applyBorder="1" applyAlignment="1">
      <alignment horizontal="left" vertical="top" wrapText="1"/>
    </xf>
    <xf numFmtId="0" fontId="110" fillId="0" borderId="5" xfId="0" applyFont="1" applyBorder="1" applyAlignment="1">
      <alignment horizontal="center" vertical="top"/>
    </xf>
    <xf numFmtId="4" fontId="110" fillId="0" borderId="5" xfId="0" applyNumberFormat="1" applyFont="1" applyBorder="1" applyAlignment="1">
      <alignment vertical="top"/>
    </xf>
    <xf numFmtId="0" fontId="95" fillId="0" borderId="5" xfId="368" applyFont="1" applyBorder="1" applyAlignment="1">
      <alignment vertical="top" wrapText="1"/>
    </xf>
    <xf numFmtId="0" fontId="96" fillId="0" borderId="5" xfId="1" applyFont="1" applyBorder="1" applyAlignment="1">
      <alignment wrapText="1"/>
    </xf>
    <xf numFmtId="0" fontId="95" fillId="0" borderId="5" xfId="1" applyFont="1" applyBorder="1"/>
    <xf numFmtId="49" fontId="98" fillId="44" borderId="5" xfId="1" applyNumberFormat="1" applyFont="1" applyFill="1" applyBorder="1" applyAlignment="1">
      <alignment horizontal="left" vertical="top"/>
    </xf>
    <xf numFmtId="4" fontId="96" fillId="0" borderId="0" xfId="1" applyNumberFormat="1" applyFont="1" applyAlignment="1">
      <alignment horizontal="center" vertical="center"/>
    </xf>
    <xf numFmtId="0" fontId="105" fillId="2" borderId="5" xfId="742" applyFont="1" applyFill="1" applyBorder="1" applyAlignment="1">
      <alignment horizontal="left" vertical="top" wrapText="1"/>
    </xf>
    <xf numFmtId="0" fontId="95" fillId="0" borderId="5" xfId="742" applyFont="1" applyBorder="1" applyAlignment="1">
      <alignment horizontal="left" vertical="top" wrapText="1"/>
    </xf>
    <xf numFmtId="0" fontId="96" fillId="0" borderId="0" xfId="1" applyFont="1" applyProtection="1">
      <protection locked="0"/>
    </xf>
    <xf numFmtId="0" fontId="95" fillId="0" borderId="5" xfId="1" applyFont="1" applyBorder="1" applyAlignment="1">
      <alignment horizontal="left" vertical="top" wrapText="1"/>
    </xf>
    <xf numFmtId="0" fontId="95" fillId="0" borderId="5" xfId="742" applyFont="1" applyBorder="1" applyAlignment="1">
      <alignment horizontal="center" vertical="top" wrapText="1"/>
    </xf>
    <xf numFmtId="0" fontId="129" fillId="0" borderId="0" xfId="366" applyFont="1" applyAlignment="1">
      <alignment horizontal="left" vertical="top" wrapText="1"/>
    </xf>
    <xf numFmtId="0" fontId="129" fillId="0" borderId="0" xfId="366" applyFont="1" applyAlignment="1">
      <alignment horizontal="left" wrapText="1"/>
    </xf>
    <xf numFmtId="0" fontId="180" fillId="51" borderId="0" xfId="366" applyFont="1" applyFill="1" applyAlignment="1">
      <alignment horizontal="left" vertical="top" wrapText="1"/>
    </xf>
    <xf numFmtId="0" fontId="179" fillId="0" borderId="0" xfId="366" applyFont="1" applyAlignment="1">
      <alignment horizontal="left" wrapText="1"/>
    </xf>
    <xf numFmtId="0" fontId="179" fillId="0" borderId="0" xfId="366" applyFont="1" applyAlignment="1">
      <alignment horizontal="left" vertical="top" wrapText="1"/>
    </xf>
    <xf numFmtId="0" fontId="81" fillId="0" borderId="0" xfId="366" applyFont="1" applyAlignment="1">
      <alignment horizontal="left" vertical="top" wrapText="1"/>
    </xf>
    <xf numFmtId="0" fontId="81" fillId="0" borderId="0" xfId="366" applyFont="1" applyAlignment="1">
      <alignment horizontal="left" wrapText="1"/>
    </xf>
    <xf numFmtId="173" fontId="81" fillId="0" borderId="0" xfId="366" applyNumberFormat="1" applyFont="1" applyAlignment="1">
      <alignment horizontal="right" wrapText="1"/>
    </xf>
    <xf numFmtId="0" fontId="130" fillId="0" borderId="0" xfId="366" applyFont="1" applyAlignment="1">
      <alignment horizontal="left" vertical="top" wrapText="1"/>
    </xf>
    <xf numFmtId="49" fontId="81" fillId="0" borderId="0" xfId="366" applyNumberFormat="1" applyFont="1" applyAlignment="1">
      <alignment horizontal="left" vertical="top" wrapText="1"/>
    </xf>
    <xf numFmtId="0" fontId="131" fillId="0" borderId="0" xfId="366" applyFont="1" applyAlignment="1">
      <alignment horizontal="left" vertical="top" wrapText="1"/>
    </xf>
    <xf numFmtId="0" fontId="131" fillId="0" borderId="0" xfId="366" applyFont="1" applyAlignment="1">
      <alignment horizontal="left" wrapText="1"/>
    </xf>
    <xf numFmtId="0" fontId="129" fillId="0" borderId="27" xfId="366" applyFont="1" applyBorder="1" applyAlignment="1">
      <alignment horizontal="left" vertical="top" wrapText="1"/>
    </xf>
    <xf numFmtId="0" fontId="81" fillId="51" borderId="28" xfId="366" applyFont="1" applyFill="1" applyBorder="1" applyAlignment="1">
      <alignment horizontal="right" vertical="top" wrapText="1"/>
    </xf>
    <xf numFmtId="0" fontId="81" fillId="51" borderId="28" xfId="366" applyFont="1" applyFill="1" applyBorder="1" applyAlignment="1">
      <alignment horizontal="right" wrapText="1"/>
    </xf>
    <xf numFmtId="173" fontId="81" fillId="51" borderId="29" xfId="366" applyNumberFormat="1" applyFont="1" applyFill="1" applyBorder="1" applyAlignment="1">
      <alignment horizontal="right" wrapText="1"/>
    </xf>
    <xf numFmtId="0" fontId="129" fillId="0" borderId="70" xfId="366" applyFont="1" applyBorder="1" applyAlignment="1">
      <alignment horizontal="left" vertical="top" wrapText="1"/>
    </xf>
    <xf numFmtId="0" fontId="178" fillId="0" borderId="66" xfId="366" applyFont="1" applyBorder="1" applyAlignment="1">
      <alignment horizontal="right" vertical="top" wrapText="1"/>
    </xf>
    <xf numFmtId="0" fontId="177" fillId="0" borderId="66" xfId="366" applyFont="1" applyBorder="1" applyAlignment="1">
      <alignment horizontal="right" wrapText="1"/>
    </xf>
    <xf numFmtId="173" fontId="178" fillId="0" borderId="71" xfId="366" applyNumberFormat="1" applyFont="1" applyBorder="1" applyAlignment="1">
      <alignment horizontal="right" wrapText="1"/>
    </xf>
    <xf numFmtId="0" fontId="81" fillId="0" borderId="21" xfId="366" applyFont="1" applyBorder="1" applyAlignment="1">
      <alignment horizontal="left" vertical="top" wrapText="1"/>
    </xf>
    <xf numFmtId="0" fontId="86" fillId="51" borderId="22" xfId="366" applyFont="1" applyFill="1" applyBorder="1" applyAlignment="1">
      <alignment horizontal="right" vertical="top" wrapText="1"/>
    </xf>
    <xf numFmtId="0" fontId="81" fillId="51" borderId="22" xfId="366" applyFont="1" applyFill="1" applyBorder="1" applyAlignment="1">
      <alignment horizontal="right" wrapText="1"/>
    </xf>
    <xf numFmtId="173" fontId="81" fillId="51" borderId="23" xfId="366" applyNumberFormat="1" applyFont="1" applyFill="1" applyBorder="1" applyAlignment="1">
      <alignment horizontal="right" wrapText="1"/>
    </xf>
    <xf numFmtId="0" fontId="81" fillId="0" borderId="0" xfId="366" applyFont="1" applyAlignment="1">
      <alignment horizontal="right" vertical="top" wrapText="1"/>
    </xf>
    <xf numFmtId="0" fontId="81" fillId="0" borderId="0" xfId="366" applyFont="1" applyAlignment="1">
      <alignment horizontal="right" wrapText="1"/>
    </xf>
    <xf numFmtId="0" fontId="9" fillId="0" borderId="0" xfId="366" applyFont="1" applyAlignment="1">
      <alignment horizontal="left" vertical="top" wrapText="1"/>
    </xf>
    <xf numFmtId="173" fontId="130" fillId="0" borderId="0" xfId="366" applyNumberFormat="1" applyFont="1" applyAlignment="1">
      <alignment horizontal="right" wrapText="1"/>
    </xf>
    <xf numFmtId="14" fontId="129" fillId="0" borderId="0" xfId="366" applyNumberFormat="1" applyFont="1" applyAlignment="1">
      <alignment horizontal="left" vertical="top" wrapText="1"/>
    </xf>
    <xf numFmtId="0" fontId="129" fillId="0" borderId="0" xfId="366" applyFont="1" applyAlignment="1">
      <alignment horizontal="right" vertical="top" wrapText="1"/>
    </xf>
    <xf numFmtId="174" fontId="131" fillId="2" borderId="0" xfId="366" applyNumberFormat="1" applyFont="1" applyFill="1" applyAlignment="1" applyProtection="1">
      <alignment horizontal="right" wrapText="1"/>
      <protection locked="0"/>
    </xf>
    <xf numFmtId="0" fontId="130" fillId="0" borderId="0" xfId="366" applyFont="1" applyAlignment="1">
      <alignment vertical="top"/>
    </xf>
    <xf numFmtId="0" fontId="130" fillId="0" borderId="0" xfId="366" applyFont="1" applyAlignment="1">
      <alignment horizontal="center" vertical="top"/>
    </xf>
    <xf numFmtId="0" fontId="130" fillId="0" borderId="0" xfId="366" applyFont="1" applyAlignment="1">
      <alignment vertical="top" wrapText="1"/>
    </xf>
    <xf numFmtId="0" fontId="132" fillId="0" borderId="0" xfId="366" applyFont="1" applyAlignment="1">
      <alignment horizontal="left" vertical="top"/>
    </xf>
    <xf numFmtId="0" fontId="132" fillId="0" borderId="0" xfId="366" applyFont="1" applyAlignment="1">
      <alignment horizontal="right" vertical="top"/>
    </xf>
    <xf numFmtId="0" fontId="83" fillId="0" borderId="0" xfId="366" applyFont="1" applyAlignment="1">
      <alignment horizontal="left" vertical="top" wrapText="1"/>
    </xf>
    <xf numFmtId="0" fontId="131" fillId="0" borderId="0" xfId="366" applyFont="1" applyAlignment="1">
      <alignment vertical="top"/>
    </xf>
    <xf numFmtId="0" fontId="131" fillId="0" borderId="0" xfId="366" applyFont="1" applyAlignment="1">
      <alignment horizontal="center" vertical="top"/>
    </xf>
    <xf numFmtId="0" fontId="131" fillId="0" borderId="0" xfId="366" applyFont="1" applyAlignment="1">
      <alignment vertical="top" wrapText="1"/>
    </xf>
    <xf numFmtId="0" fontId="131" fillId="0" borderId="0" xfId="366" applyFont="1" applyAlignment="1">
      <alignment horizontal="left" vertical="top"/>
    </xf>
    <xf numFmtId="0" fontId="131" fillId="0" borderId="0" xfId="366" applyFont="1" applyAlignment="1">
      <alignment horizontal="right" vertical="top"/>
    </xf>
    <xf numFmtId="0" fontId="13" fillId="0" borderId="0" xfId="366" applyFont="1" applyAlignment="1">
      <alignment vertical="top" wrapText="1"/>
    </xf>
    <xf numFmtId="0" fontId="11" fillId="0" borderId="0" xfId="366" applyFont="1" applyAlignment="1">
      <alignment horizontal="center" vertical="top" wrapText="1"/>
    </xf>
    <xf numFmtId="174" fontId="131" fillId="0" borderId="0" xfId="366" applyNumberFormat="1" applyFont="1" applyAlignment="1">
      <alignment horizontal="left" vertical="top" wrapText="1"/>
    </xf>
    <xf numFmtId="175" fontId="131" fillId="0" borderId="0" xfId="366" applyNumberFormat="1" applyFont="1" applyAlignment="1">
      <alignment horizontal="left" vertical="top" wrapText="1"/>
    </xf>
    <xf numFmtId="0" fontId="13" fillId="0" borderId="0" xfId="366" applyFont="1" applyAlignment="1">
      <alignment vertical="top"/>
    </xf>
    <xf numFmtId="0" fontId="13" fillId="0" borderId="0" xfId="366" applyFont="1" applyAlignment="1">
      <alignment horizontal="center" vertical="top"/>
    </xf>
    <xf numFmtId="0" fontId="131" fillId="0" borderId="0" xfId="366" applyFont="1" applyAlignment="1">
      <alignment horizontal="center" vertical="top" wrapText="1"/>
    </xf>
    <xf numFmtId="0" fontId="131" fillId="0" borderId="0" xfId="366" applyFont="1" applyAlignment="1">
      <alignment horizontal="right" wrapText="1"/>
    </xf>
    <xf numFmtId="174" fontId="131" fillId="0" borderId="0" xfId="366" applyNumberFormat="1" applyFont="1" applyAlignment="1">
      <alignment horizontal="right" vertical="top" wrapText="1"/>
    </xf>
    <xf numFmtId="174" fontId="131" fillId="0" borderId="0" xfId="366" applyNumberFormat="1" applyFont="1" applyAlignment="1">
      <alignment horizontal="right" wrapText="1"/>
    </xf>
    <xf numFmtId="14" fontId="131" fillId="0" borderId="0" xfId="366" applyNumberFormat="1" applyFont="1" applyAlignment="1">
      <alignment vertical="top"/>
    </xf>
    <xf numFmtId="0" fontId="131" fillId="0" borderId="0" xfId="366" applyFont="1" applyAlignment="1">
      <alignment horizontal="right" vertical="top" wrapText="1"/>
    </xf>
    <xf numFmtId="0" fontId="131" fillId="0" borderId="0" xfId="366" applyFont="1" applyAlignment="1">
      <alignment wrapText="1"/>
    </xf>
    <xf numFmtId="0" fontId="16" fillId="0" borderId="0" xfId="366"/>
    <xf numFmtId="0" fontId="131" fillId="0" borderId="0" xfId="366" applyFont="1" applyAlignment="1">
      <alignment horizontal="left"/>
    </xf>
    <xf numFmtId="0" fontId="131" fillId="0" borderId="0" xfId="366" applyFont="1" applyAlignment="1">
      <alignment horizontal="right"/>
    </xf>
    <xf numFmtId="0" fontId="131" fillId="0" borderId="66" xfId="366" applyFont="1" applyBorder="1" applyAlignment="1">
      <alignment vertical="top"/>
    </xf>
    <xf numFmtId="0" fontId="131" fillId="0" borderId="66" xfId="366" applyFont="1" applyBorder="1" applyAlignment="1">
      <alignment horizontal="center" vertical="top"/>
    </xf>
    <xf numFmtId="0" fontId="131" fillId="0" borderId="66" xfId="366" applyFont="1" applyBorder="1" applyAlignment="1">
      <alignment horizontal="left" vertical="top"/>
    </xf>
    <xf numFmtId="0" fontId="131" fillId="0" borderId="66" xfId="366" applyFont="1" applyBorder="1" applyAlignment="1">
      <alignment horizontal="right" vertical="top"/>
    </xf>
    <xf numFmtId="174" fontId="131" fillId="0" borderId="67" xfId="366" applyNumberFormat="1" applyFont="1" applyBorder="1" applyAlignment="1">
      <alignment horizontal="right" wrapText="1"/>
    </xf>
    <xf numFmtId="174" fontId="13" fillId="0" borderId="0" xfId="366" applyNumberFormat="1" applyFont="1" applyAlignment="1">
      <alignment horizontal="right" wrapText="1"/>
    </xf>
    <xf numFmtId="176" fontId="131" fillId="0" borderId="0" xfId="366" applyNumberFormat="1" applyFont="1" applyAlignment="1">
      <alignment vertical="top"/>
    </xf>
    <xf numFmtId="176" fontId="131" fillId="0" borderId="0" xfId="366" applyNumberFormat="1" applyFont="1" applyAlignment="1">
      <alignment horizontal="center" vertical="top"/>
    </xf>
    <xf numFmtId="0" fontId="131" fillId="0" borderId="0" xfId="366" applyFont="1"/>
    <xf numFmtId="174" fontId="131" fillId="0" borderId="0" xfId="366" applyNumberFormat="1" applyFont="1" applyAlignment="1">
      <alignment vertical="top" wrapText="1"/>
    </xf>
    <xf numFmtId="0" fontId="131" fillId="0" borderId="67" xfId="366" applyFont="1" applyBorder="1" applyAlignment="1">
      <alignment horizontal="left" vertical="top" wrapText="1"/>
    </xf>
    <xf numFmtId="0" fontId="131" fillId="0" borderId="67" xfId="366" applyFont="1" applyBorder="1" applyAlignment="1">
      <alignment horizontal="center" vertical="top" wrapText="1"/>
    </xf>
    <xf numFmtId="0" fontId="13" fillId="0" borderId="67" xfId="366" applyFont="1" applyBorder="1" applyAlignment="1">
      <alignment vertical="top" wrapText="1"/>
    </xf>
    <xf numFmtId="0" fontId="83" fillId="0" borderId="67" xfId="366" applyFont="1" applyBorder="1" applyAlignment="1">
      <alignment horizontal="left" wrapText="1"/>
    </xf>
    <xf numFmtId="0" fontId="83" fillId="0" borderId="0" xfId="366" applyFont="1" applyAlignment="1">
      <alignment horizontal="left" wrapText="1"/>
    </xf>
    <xf numFmtId="0" fontId="13" fillId="51" borderId="0" xfId="366" applyFont="1" applyFill="1" applyAlignment="1">
      <alignment vertical="top" wrapText="1"/>
    </xf>
    <xf numFmtId="0" fontId="83" fillId="51" borderId="0" xfId="366" applyFont="1" applyFill="1" applyAlignment="1">
      <alignment horizontal="left" wrapText="1"/>
    </xf>
    <xf numFmtId="174" fontId="131" fillId="51" borderId="0" xfId="366" applyNumberFormat="1" applyFont="1" applyFill="1" applyAlignment="1">
      <alignment horizontal="right" wrapText="1"/>
    </xf>
    <xf numFmtId="174" fontId="13" fillId="51" borderId="0" xfId="366" applyNumberFormat="1" applyFont="1" applyFill="1" applyAlignment="1">
      <alignment horizontal="right" wrapText="1"/>
    </xf>
    <xf numFmtId="0" fontId="83" fillId="0" borderId="0" xfId="366" applyFont="1" applyAlignment="1">
      <alignment horizontal="right" vertical="top" wrapText="1"/>
    </xf>
    <xf numFmtId="0" fontId="16" fillId="0" borderId="0" xfId="366" applyProtection="1">
      <protection locked="0"/>
    </xf>
    <xf numFmtId="174" fontId="131" fillId="0" borderId="0" xfId="366" applyNumberFormat="1" applyFont="1" applyAlignment="1">
      <alignment horizontal="left" wrapText="1"/>
    </xf>
    <xf numFmtId="177" fontId="131" fillId="0" borderId="0" xfId="366" applyNumberFormat="1" applyFont="1" applyAlignment="1">
      <alignment horizontal="left" vertical="top" wrapText="1"/>
    </xf>
    <xf numFmtId="0" fontId="133" fillId="0" borderId="0" xfId="746" applyFont="1" applyAlignment="1">
      <alignment vertical="top" wrapText="1"/>
    </xf>
    <xf numFmtId="0" fontId="133" fillId="0" borderId="0" xfId="366" applyFont="1" applyAlignment="1">
      <alignment vertical="top" wrapText="1"/>
    </xf>
    <xf numFmtId="174" fontId="131" fillId="2" borderId="68" xfId="366" applyNumberFormat="1" applyFont="1" applyFill="1" applyBorder="1" applyAlignment="1" applyProtection="1">
      <alignment horizontal="right" wrapText="1"/>
      <protection locked="0"/>
    </xf>
    <xf numFmtId="49" fontId="130" fillId="0" borderId="0" xfId="747" applyNumberFormat="1" applyFont="1" applyAlignment="1">
      <alignment horizontal="left" vertical="top" wrapText="1"/>
    </xf>
    <xf numFmtId="49" fontId="130" fillId="0" borderId="0" xfId="747" applyNumberFormat="1" applyFont="1" applyAlignment="1">
      <alignment horizontal="center" vertical="top" wrapText="1"/>
    </xf>
    <xf numFmtId="0" fontId="130" fillId="0" borderId="0" xfId="747" applyFont="1" applyAlignment="1">
      <alignment horizontal="left" vertical="top" wrapText="1"/>
    </xf>
    <xf numFmtId="0" fontId="131" fillId="0" borderId="0" xfId="747" applyFont="1" applyAlignment="1">
      <alignment horizontal="left" vertical="top" wrapText="1"/>
    </xf>
    <xf numFmtId="1" fontId="131" fillId="0" borderId="0" xfId="747" applyNumberFormat="1" applyFont="1" applyAlignment="1">
      <alignment horizontal="left" vertical="top" wrapText="1"/>
    </xf>
    <xf numFmtId="174" fontId="132" fillId="0" borderId="0" xfId="366" applyNumberFormat="1" applyFont="1" applyAlignment="1">
      <alignment horizontal="left" vertical="top" wrapText="1"/>
    </xf>
    <xf numFmtId="174" fontId="132" fillId="0" borderId="0" xfId="366" applyNumberFormat="1" applyFont="1" applyAlignment="1">
      <alignment horizontal="right" vertical="top" wrapText="1"/>
    </xf>
    <xf numFmtId="0" fontId="132" fillId="0" borderId="0" xfId="366" applyFont="1" applyAlignment="1">
      <alignment horizontal="left" vertical="top" wrapText="1"/>
    </xf>
    <xf numFmtId="49" fontId="135" fillId="0" borderId="0" xfId="747" applyNumberFormat="1" applyFont="1" applyAlignment="1">
      <alignment horizontal="left" vertical="top" wrapText="1"/>
    </xf>
    <xf numFmtId="49" fontId="135" fillId="0" borderId="0" xfId="747" applyNumberFormat="1" applyFont="1" applyAlignment="1">
      <alignment horizontal="center" vertical="top" wrapText="1"/>
    </xf>
    <xf numFmtId="0" fontId="135" fillId="0" borderId="0" xfId="747" applyFont="1" applyAlignment="1">
      <alignment horizontal="left" vertical="top" wrapText="1"/>
    </xf>
    <xf numFmtId="174" fontId="136" fillId="0" borderId="0" xfId="366" applyNumberFormat="1" applyFont="1" applyAlignment="1">
      <alignment horizontal="left" vertical="top" wrapText="1"/>
    </xf>
    <xf numFmtId="174" fontId="136" fillId="0" borderId="0" xfId="366" applyNumberFormat="1" applyFont="1" applyAlignment="1">
      <alignment horizontal="right" vertical="top" wrapText="1"/>
    </xf>
    <xf numFmtId="0" fontId="136" fillId="0" borderId="0" xfId="366" applyFont="1" applyAlignment="1">
      <alignment horizontal="left" vertical="top" wrapText="1"/>
    </xf>
    <xf numFmtId="0" fontId="13" fillId="0" borderId="0" xfId="366" applyFont="1" applyAlignment="1">
      <alignment horizontal="center" vertical="top" wrapText="1"/>
    </xf>
    <xf numFmtId="0" fontId="131" fillId="0" borderId="0" xfId="748" applyFont="1" applyAlignment="1">
      <alignment horizontal="left" vertical="top" wrapText="1"/>
    </xf>
    <xf numFmtId="0" fontId="131" fillId="0" borderId="0" xfId="748" applyFont="1" applyAlignment="1">
      <alignment horizontal="center" vertical="top" wrapText="1"/>
    </xf>
    <xf numFmtId="0" fontId="133" fillId="0" borderId="0" xfId="366" applyFont="1" applyAlignment="1">
      <alignment horizontal="left" wrapText="1"/>
    </xf>
    <xf numFmtId="0" fontId="133" fillId="0" borderId="0" xfId="366" applyFont="1" applyAlignment="1">
      <alignment horizontal="right" vertical="top" wrapText="1"/>
    </xf>
    <xf numFmtId="0" fontId="138" fillId="0" borderId="0" xfId="366" applyFont="1" applyAlignment="1">
      <alignment horizontal="left" vertical="top" wrapText="1"/>
    </xf>
    <xf numFmtId="0" fontId="131" fillId="0" borderId="0" xfId="748" applyFont="1" applyAlignment="1">
      <alignment horizontal="right" vertical="top" wrapText="1"/>
    </xf>
    <xf numFmtId="0" fontId="77" fillId="0" borderId="0" xfId="366" applyFont="1" applyAlignment="1">
      <alignment horizontal="left" vertical="top"/>
    </xf>
    <xf numFmtId="0" fontId="16" fillId="0" borderId="0" xfId="366" applyAlignment="1">
      <alignment horizontal="left" vertical="top" wrapText="1"/>
    </xf>
    <xf numFmtId="16" fontId="131" fillId="0" borderId="0" xfId="366" applyNumberFormat="1" applyFont="1" applyAlignment="1">
      <alignment vertical="top"/>
    </xf>
    <xf numFmtId="16" fontId="131" fillId="0" borderId="0" xfId="366" applyNumberFormat="1" applyFont="1" applyAlignment="1">
      <alignment horizontal="center" vertical="top"/>
    </xf>
    <xf numFmtId="0" fontId="131" fillId="0" borderId="68" xfId="366" applyFont="1" applyBorder="1" applyAlignment="1">
      <alignment vertical="top"/>
    </xf>
    <xf numFmtId="0" fontId="131" fillId="0" borderId="68" xfId="366" applyFont="1" applyBorder="1" applyAlignment="1">
      <alignment horizontal="center" vertical="top"/>
    </xf>
    <xf numFmtId="0" fontId="131" fillId="0" borderId="69" xfId="366" applyFont="1" applyBorder="1" applyAlignment="1">
      <alignment vertical="top" wrapText="1"/>
    </xf>
    <xf numFmtId="0" fontId="131" fillId="0" borderId="69" xfId="366" applyFont="1" applyBorder="1" applyAlignment="1">
      <alignment horizontal="left"/>
    </xf>
    <xf numFmtId="0" fontId="131" fillId="0" borderId="69" xfId="366" applyFont="1" applyBorder="1"/>
    <xf numFmtId="174" fontId="131" fillId="0" borderId="68" xfId="366" applyNumberFormat="1" applyFont="1" applyBorder="1" applyAlignment="1">
      <alignment horizontal="right" wrapText="1"/>
    </xf>
    <xf numFmtId="174" fontId="141" fillId="0" borderId="0" xfId="366" applyNumberFormat="1" applyFont="1" applyAlignment="1">
      <alignment horizontal="right" vertical="top" wrapText="1"/>
    </xf>
    <xf numFmtId="0" fontId="133" fillId="0" borderId="0" xfId="366" applyFont="1" applyAlignment="1">
      <alignment horizontal="left" vertical="top" wrapText="1"/>
    </xf>
    <xf numFmtId="178" fontId="131" fillId="0" borderId="0" xfId="746" applyNumberFormat="1" applyFont="1" applyAlignment="1">
      <alignment horizontal="left" vertical="top"/>
    </xf>
    <xf numFmtId="178" fontId="131" fillId="0" borderId="0" xfId="746" applyNumberFormat="1" applyFont="1" applyAlignment="1">
      <alignment horizontal="center" vertical="top"/>
    </xf>
    <xf numFmtId="1" fontId="131" fillId="0" borderId="0" xfId="746" applyNumberFormat="1" applyFont="1" applyAlignment="1">
      <alignment horizontal="left" vertical="top"/>
    </xf>
    <xf numFmtId="0" fontId="131" fillId="0" borderId="0" xfId="746" applyFont="1"/>
    <xf numFmtId="0" fontId="131" fillId="0" borderId="0" xfId="746" applyFont="1" applyAlignment="1">
      <alignment horizontal="right" wrapText="1"/>
    </xf>
    <xf numFmtId="0" fontId="131" fillId="0" borderId="0" xfId="746" applyFont="1" applyAlignment="1">
      <alignment horizontal="left" vertical="top" wrapText="1"/>
    </xf>
    <xf numFmtId="0" fontId="133" fillId="0" borderId="0" xfId="746" applyFont="1" applyAlignment="1">
      <alignment wrapText="1"/>
    </xf>
    <xf numFmtId="0" fontId="131" fillId="0" borderId="0" xfId="746" applyFont="1" applyAlignment="1">
      <alignment horizontal="right" vertical="top" wrapText="1"/>
    </xf>
    <xf numFmtId="4" fontId="131" fillId="0" borderId="0" xfId="746" applyNumberFormat="1" applyFont="1" applyAlignment="1">
      <alignment vertical="top" wrapText="1"/>
    </xf>
    <xf numFmtId="0" fontId="131" fillId="0" borderId="0" xfId="746" applyFont="1" applyAlignment="1">
      <alignment vertical="top" wrapText="1"/>
    </xf>
    <xf numFmtId="0" fontId="131" fillId="0" borderId="0" xfId="746" applyFont="1" applyAlignment="1">
      <alignment horizontal="center" vertical="top" wrapText="1"/>
    </xf>
    <xf numFmtId="14" fontId="131" fillId="0" borderId="0" xfId="366" applyNumberFormat="1" applyFont="1" applyAlignment="1">
      <alignment vertical="top" wrapText="1"/>
    </xf>
    <xf numFmtId="14" fontId="131" fillId="0" borderId="0" xfId="366" applyNumberFormat="1" applyFont="1" applyAlignment="1">
      <alignment horizontal="center" vertical="top" wrapText="1"/>
    </xf>
    <xf numFmtId="174" fontId="101" fillId="0" borderId="0" xfId="366" applyNumberFormat="1" applyFont="1" applyAlignment="1">
      <alignment horizontal="left" vertical="top" wrapText="1"/>
    </xf>
    <xf numFmtId="0" fontId="143" fillId="0" borderId="0" xfId="366" applyFont="1" applyAlignment="1">
      <alignment vertical="top"/>
    </xf>
    <xf numFmtId="0" fontId="143" fillId="0" borderId="0" xfId="366" applyFont="1" applyAlignment="1">
      <alignment horizontal="center" vertical="top"/>
    </xf>
    <xf numFmtId="0" fontId="143" fillId="0" borderId="0" xfId="366" applyFont="1" applyAlignment="1">
      <alignment vertical="top" wrapText="1"/>
    </xf>
    <xf numFmtId="0" fontId="143" fillId="0" borderId="0" xfId="366" applyFont="1" applyAlignment="1">
      <alignment horizontal="left"/>
    </xf>
    <xf numFmtId="0" fontId="143" fillId="0" borderId="0" xfId="366" applyFont="1" applyAlignment="1">
      <alignment horizontal="right"/>
    </xf>
    <xf numFmtId="0" fontId="143" fillId="0" borderId="0" xfId="366" applyFont="1" applyAlignment="1">
      <alignment horizontal="left" vertical="top" wrapText="1"/>
    </xf>
    <xf numFmtId="0" fontId="143" fillId="0" borderId="0" xfId="366" applyFont="1" applyAlignment="1">
      <alignment wrapText="1"/>
    </xf>
    <xf numFmtId="0" fontId="143" fillId="0" borderId="0" xfId="366" applyFont="1" applyAlignment="1">
      <alignment horizontal="left" wrapText="1"/>
    </xf>
    <xf numFmtId="0" fontId="143" fillId="0" borderId="0" xfId="366" applyFont="1" applyAlignment="1">
      <alignment horizontal="right" wrapText="1"/>
    </xf>
    <xf numFmtId="174" fontId="143" fillId="0" borderId="0" xfId="366" applyNumberFormat="1" applyFont="1" applyAlignment="1">
      <alignment horizontal="left" vertical="top" wrapText="1"/>
    </xf>
    <xf numFmtId="14" fontId="131" fillId="0" borderId="0" xfId="366" applyNumberFormat="1" applyFont="1" applyAlignment="1">
      <alignment horizontal="center" vertical="top"/>
    </xf>
    <xf numFmtId="0" fontId="131" fillId="0" borderId="75" xfId="366" applyFont="1" applyBorder="1" applyAlignment="1">
      <alignment horizontal="left" vertical="top" wrapText="1"/>
    </xf>
    <xf numFmtId="0" fontId="131" fillId="0" borderId="75" xfId="366" applyFont="1" applyBorder="1" applyAlignment="1">
      <alignment horizontal="center" vertical="top" wrapText="1"/>
    </xf>
    <xf numFmtId="0" fontId="83" fillId="0" borderId="75" xfId="366" applyFont="1" applyBorder="1" applyAlignment="1">
      <alignment horizontal="left" wrapText="1"/>
    </xf>
    <xf numFmtId="174" fontId="131" fillId="0" borderId="75" xfId="366" applyNumberFormat="1" applyFont="1" applyBorder="1" applyAlignment="1">
      <alignment horizontal="right" wrapText="1"/>
    </xf>
    <xf numFmtId="49" fontId="131" fillId="0" borderId="0" xfId="747" applyNumberFormat="1" applyFont="1" applyAlignment="1">
      <alignment horizontal="left" vertical="top" wrapText="1"/>
    </xf>
    <xf numFmtId="49" fontId="131" fillId="0" borderId="0" xfId="747" applyNumberFormat="1" applyFont="1" applyAlignment="1">
      <alignment horizontal="center" vertical="top" wrapText="1"/>
    </xf>
    <xf numFmtId="173" fontId="131" fillId="0" borderId="0" xfId="366" applyNumberFormat="1" applyFont="1" applyAlignment="1" applyProtection="1">
      <alignment horizontal="right" vertical="top" wrapText="1"/>
      <protection locked="0"/>
    </xf>
    <xf numFmtId="0" fontId="131" fillId="0" borderId="0" xfId="746" applyFont="1" applyProtection="1">
      <protection locked="0"/>
    </xf>
    <xf numFmtId="4" fontId="131" fillId="0" borderId="0" xfId="746" applyNumberFormat="1" applyFont="1" applyAlignment="1" applyProtection="1">
      <alignment vertical="top" wrapText="1"/>
      <protection locked="0"/>
    </xf>
    <xf numFmtId="0" fontId="143" fillId="0" borderId="0" xfId="366" applyFont="1" applyAlignment="1" applyProtection="1">
      <alignment horizontal="left" vertical="top" wrapText="1"/>
      <protection locked="0"/>
    </xf>
    <xf numFmtId="0" fontId="13" fillId="0" borderId="0" xfId="748" applyFont="1" applyAlignment="1">
      <alignment horizontal="left" vertical="top" wrapText="1"/>
    </xf>
    <xf numFmtId="0" fontId="131" fillId="0" borderId="66" xfId="366" applyFont="1" applyBorder="1" applyAlignment="1">
      <alignment horizontal="left" vertical="top" wrapText="1"/>
    </xf>
    <xf numFmtId="0" fontId="131" fillId="0" borderId="66" xfId="366" applyFont="1" applyBorder="1" applyAlignment="1">
      <alignment horizontal="right" vertical="top" wrapText="1"/>
    </xf>
    <xf numFmtId="0" fontId="13" fillId="0" borderId="0" xfId="366" applyFont="1" applyAlignment="1">
      <alignment horizontal="left" vertical="top" wrapText="1"/>
    </xf>
    <xf numFmtId="0" fontId="13" fillId="51" borderId="0" xfId="366" applyFont="1" applyFill="1" applyAlignment="1">
      <alignment horizontal="left" vertical="top" wrapText="1"/>
    </xf>
    <xf numFmtId="0" fontId="16" fillId="0" borderId="0" xfId="366" applyAlignment="1" applyProtection="1">
      <alignment horizontal="left" vertical="top" wrapText="1"/>
      <protection locked="0"/>
    </xf>
    <xf numFmtId="0" fontId="131" fillId="0" borderId="66" xfId="366" applyFont="1" applyBorder="1" applyAlignment="1" applyProtection="1">
      <alignment horizontal="left" vertical="top" wrapText="1"/>
      <protection locked="0"/>
    </xf>
    <xf numFmtId="0" fontId="151" fillId="0" borderId="0" xfId="749" applyFont="1" applyAlignment="1">
      <alignment horizontal="center" vertical="top"/>
    </xf>
    <xf numFmtId="44" fontId="151" fillId="0" borderId="0" xfId="750" applyFont="1" applyFill="1" applyProtection="1"/>
    <xf numFmtId="0" fontId="151" fillId="0" borderId="0" xfId="749" applyFont="1"/>
    <xf numFmtId="0" fontId="153" fillId="0" borderId="0" xfId="749" applyFont="1" applyAlignment="1">
      <alignment horizontal="center" vertical="top"/>
    </xf>
    <xf numFmtId="0" fontId="171" fillId="0" borderId="0" xfId="749" applyFont="1" applyAlignment="1">
      <alignment horizontal="center" vertical="top"/>
    </xf>
    <xf numFmtId="0" fontId="155" fillId="0" borderId="0" xfId="749" applyFont="1" applyAlignment="1">
      <alignment horizontal="left" vertical="top"/>
    </xf>
    <xf numFmtId="0" fontId="153" fillId="0" borderId="0" xfId="749" applyFont="1" applyAlignment="1">
      <alignment horizontal="right" vertical="top"/>
    </xf>
    <xf numFmtId="0" fontId="156" fillId="0" borderId="0" xfId="749" applyFont="1" applyAlignment="1">
      <alignment horizontal="center" vertical="top"/>
    </xf>
    <xf numFmtId="0" fontId="156" fillId="0" borderId="0" xfId="749" applyFont="1" applyAlignment="1">
      <alignment horizontal="left" vertical="top"/>
    </xf>
    <xf numFmtId="0" fontId="156" fillId="0" borderId="0" xfId="749" applyFont="1" applyAlignment="1">
      <alignment horizontal="right" vertical="top"/>
    </xf>
    <xf numFmtId="0" fontId="154" fillId="0" borderId="0" xfId="749" applyFont="1" applyAlignment="1">
      <alignment horizontal="center" vertical="center" wrapText="1"/>
    </xf>
    <xf numFmtId="0" fontId="154" fillId="0" borderId="0" xfId="749" applyFont="1" applyAlignment="1">
      <alignment horizontal="left" vertical="top"/>
    </xf>
    <xf numFmtId="0" fontId="157" fillId="0" borderId="0" xfId="749" applyFont="1" applyAlignment="1">
      <alignment horizontal="center" vertical="top"/>
    </xf>
    <xf numFmtId="0" fontId="156" fillId="0" borderId="0" xfId="749" applyFont="1" applyAlignment="1">
      <alignment horizontal="justify" vertical="justify"/>
    </xf>
    <xf numFmtId="0" fontId="154" fillId="0" borderId="0" xfId="749" applyFont="1" applyAlignment="1">
      <alignment horizontal="center" vertical="center"/>
    </xf>
    <xf numFmtId="44" fontId="156" fillId="0" borderId="0" xfId="750" applyFont="1" applyFill="1" applyAlignment="1" applyProtection="1">
      <alignment horizontal="right" vertical="center"/>
    </xf>
    <xf numFmtId="0" fontId="154" fillId="0" borderId="0" xfId="749" applyFont="1" applyAlignment="1">
      <alignment horizontal="left" vertical="center"/>
    </xf>
    <xf numFmtId="0" fontId="159" fillId="0" borderId="0" xfId="749" applyFont="1" applyAlignment="1">
      <alignment horizontal="center" vertical="center"/>
    </xf>
    <xf numFmtId="0" fontId="156" fillId="0" borderId="0" xfId="749" applyFont="1" applyAlignment="1">
      <alignment vertical="center" wrapText="1"/>
    </xf>
    <xf numFmtId="0" fontId="156" fillId="0" borderId="0" xfId="749" applyFont="1" applyAlignment="1">
      <alignment horizontal="center" vertical="center"/>
    </xf>
    <xf numFmtId="0" fontId="156" fillId="0" borderId="0" xfId="749" applyFont="1" applyAlignment="1">
      <alignment horizontal="left" vertical="center" wrapText="1"/>
    </xf>
    <xf numFmtId="0" fontId="154" fillId="50" borderId="0" xfId="749" applyFont="1" applyFill="1" applyAlignment="1">
      <alignment horizontal="justify" vertical="justify"/>
    </xf>
    <xf numFmtId="0" fontId="154" fillId="50" borderId="0" xfId="749" applyFont="1" applyFill="1" applyAlignment="1">
      <alignment horizontal="center" vertical="center"/>
    </xf>
    <xf numFmtId="44" fontId="162" fillId="50" borderId="0" xfId="750" applyFont="1" applyFill="1" applyProtection="1"/>
    <xf numFmtId="44" fontId="176" fillId="50" borderId="0" xfId="750" applyFont="1" applyFill="1" applyProtection="1"/>
    <xf numFmtId="0" fontId="160" fillId="0" borderId="0" xfId="749" applyFont="1" applyAlignment="1">
      <alignment horizontal="center" vertical="top"/>
    </xf>
    <xf numFmtId="0" fontId="151" fillId="0" borderId="0" xfId="749" applyFont="1" applyAlignment="1">
      <alignment horizontal="left"/>
    </xf>
    <xf numFmtId="0" fontId="151" fillId="0" borderId="0" xfId="749" applyFont="1" applyAlignment="1">
      <alignment horizontal="right" vertical="top"/>
    </xf>
    <xf numFmtId="0" fontId="161" fillId="0" borderId="0" xfId="749" applyFont="1" applyAlignment="1">
      <alignment horizontal="left" wrapText="1"/>
    </xf>
    <xf numFmtId="0" fontId="156" fillId="0" borderId="0" xfId="749" applyFont="1" applyAlignment="1">
      <alignment horizontal="center" vertical="top" wrapText="1"/>
    </xf>
    <xf numFmtId="44" fontId="162" fillId="0" borderId="0" xfId="750" applyFont="1" applyFill="1" applyAlignment="1" applyProtection="1">
      <alignment horizontal="center" wrapText="1"/>
    </xf>
    <xf numFmtId="44" fontId="151" fillId="0" borderId="0" xfId="750" applyFont="1" applyFill="1" applyProtection="1">
      <protection locked="0"/>
    </xf>
    <xf numFmtId="44" fontId="156" fillId="2" borderId="0" xfId="750" applyFont="1" applyFill="1" applyAlignment="1" applyProtection="1">
      <alignment horizontal="right" vertical="center"/>
      <protection locked="0"/>
    </xf>
    <xf numFmtId="44" fontId="156" fillId="0" borderId="0" xfId="750" applyFont="1" applyFill="1" applyAlignment="1" applyProtection="1">
      <alignment horizontal="right" vertical="center"/>
      <protection locked="0"/>
    </xf>
    <xf numFmtId="0" fontId="145" fillId="0" borderId="0" xfId="749" applyFont="1" applyAlignment="1">
      <alignment horizontal="center" vertical="top"/>
    </xf>
    <xf numFmtId="0" fontId="8" fillId="0" borderId="0" xfId="749" applyFont="1" applyAlignment="1">
      <alignment horizontal="center" vertical="top"/>
    </xf>
    <xf numFmtId="0" fontId="149" fillId="0" borderId="0" xfId="749" applyFont="1"/>
    <xf numFmtId="0" fontId="145" fillId="0" borderId="0" xfId="749" applyFont="1" applyAlignment="1">
      <alignment horizontal="right" vertical="top"/>
    </xf>
    <xf numFmtId="0" fontId="8" fillId="0" borderId="0" xfId="749" applyFont="1" applyAlignment="1">
      <alignment horizontal="right" vertical="top"/>
    </xf>
    <xf numFmtId="44" fontId="145" fillId="0" borderId="0" xfId="750" applyFont="1" applyProtection="1"/>
    <xf numFmtId="0" fontId="145" fillId="0" borderId="0" xfId="749" applyFont="1"/>
    <xf numFmtId="0" fontId="18" fillId="0" borderId="0" xfId="749" applyFont="1" applyAlignment="1">
      <alignment horizontal="center" vertical="top"/>
    </xf>
    <xf numFmtId="0" fontId="18" fillId="0" borderId="0" xfId="749" applyFont="1"/>
    <xf numFmtId="0" fontId="18" fillId="0" borderId="0" xfId="749" applyFont="1" applyAlignment="1">
      <alignment horizontal="right" vertical="top"/>
    </xf>
    <xf numFmtId="0" fontId="9" fillId="0" borderId="0" xfId="749" applyFont="1" applyAlignment="1">
      <alignment horizontal="center" vertical="top"/>
    </xf>
    <xf numFmtId="0" fontId="9" fillId="0" borderId="0" xfId="749" applyFont="1"/>
    <xf numFmtId="0" fontId="9" fillId="0" borderId="0" xfId="749" applyFont="1" applyAlignment="1">
      <alignment horizontal="right" vertical="top"/>
    </xf>
    <xf numFmtId="0" fontId="9" fillId="0" borderId="0" xfId="749" applyFont="1" applyAlignment="1">
      <alignment horizontal="center" vertical="top" wrapText="1"/>
    </xf>
    <xf numFmtId="0" fontId="9" fillId="0" borderId="0" xfId="749" applyFont="1" applyAlignment="1">
      <alignment horizontal="left" vertical="top" wrapText="1"/>
    </xf>
    <xf numFmtId="0" fontId="9" fillId="0" borderId="0" xfId="749" applyFont="1" applyAlignment="1">
      <alignment horizontal="right" vertical="top" wrapText="1"/>
    </xf>
    <xf numFmtId="44" fontId="145" fillId="0" borderId="0" xfId="750" applyFont="1" applyAlignment="1" applyProtection="1">
      <alignment vertical="top"/>
    </xf>
    <xf numFmtId="0" fontId="8" fillId="0" borderId="0" xfId="749" applyFont="1"/>
    <xf numFmtId="0" fontId="9" fillId="0" borderId="0" xfId="749" applyFont="1" applyAlignment="1">
      <alignment wrapText="1"/>
    </xf>
    <xf numFmtId="44" fontId="163" fillId="0" borderId="0" xfId="750" applyFont="1" applyAlignment="1" applyProtection="1">
      <alignment vertical="top"/>
    </xf>
    <xf numFmtId="44" fontId="163" fillId="0" borderId="0" xfId="750" applyFont="1" applyFill="1" applyAlignment="1" applyProtection="1">
      <alignment vertical="top"/>
    </xf>
    <xf numFmtId="44" fontId="145" fillId="0" borderId="0" xfId="750" applyFont="1" applyFill="1" applyAlignment="1" applyProtection="1">
      <alignment vertical="top"/>
    </xf>
    <xf numFmtId="0" fontId="164" fillId="0" borderId="0" xfId="749" applyFont="1" applyAlignment="1">
      <alignment horizontal="center" vertical="center" wrapText="1"/>
    </xf>
    <xf numFmtId="0" fontId="127" fillId="0" borderId="0" xfId="749" applyFont="1" applyAlignment="1">
      <alignment horizontal="center" vertical="top"/>
    </xf>
    <xf numFmtId="0" fontId="9" fillId="0" borderId="0" xfId="749" applyFont="1" applyAlignment="1">
      <alignment vertical="top" wrapText="1"/>
    </xf>
    <xf numFmtId="0" fontId="131" fillId="0" borderId="0" xfId="749" applyFont="1"/>
    <xf numFmtId="177" fontId="9" fillId="0" borderId="0" xfId="749" applyNumberFormat="1" applyFont="1" applyAlignment="1">
      <alignment horizontal="right" vertical="top" wrapText="1"/>
    </xf>
    <xf numFmtId="1" fontId="9" fillId="0" borderId="0" xfId="749" applyNumberFormat="1" applyFont="1" applyAlignment="1">
      <alignment horizontal="right" vertical="top" wrapText="1"/>
    </xf>
    <xf numFmtId="177" fontId="9" fillId="0" borderId="0" xfId="749" applyNumberFormat="1" applyFont="1" applyAlignment="1">
      <alignment horizontal="right"/>
    </xf>
    <xf numFmtId="1" fontId="9" fillId="0" borderId="0" xfId="749" applyNumberFormat="1" applyFont="1" applyAlignment="1">
      <alignment horizontal="right"/>
    </xf>
    <xf numFmtId="0" fontId="9" fillId="0" borderId="0" xfId="749" applyFont="1" applyAlignment="1">
      <alignment horizontal="right"/>
    </xf>
    <xf numFmtId="0" fontId="9" fillId="0" borderId="0" xfId="0" applyFont="1" applyAlignment="1">
      <alignment horizontal="right" vertical="top" wrapText="1"/>
    </xf>
    <xf numFmtId="0" fontId="8" fillId="0" borderId="0" xfId="0" applyFont="1" applyAlignment="1">
      <alignment horizontal="center" vertical="top"/>
    </xf>
    <xf numFmtId="0" fontId="9" fillId="0" borderId="0" xfId="0" applyFont="1" applyAlignment="1">
      <alignment vertical="top" wrapText="1"/>
    </xf>
    <xf numFmtId="0" fontId="9" fillId="0" borderId="0" xfId="0" applyFont="1" applyAlignment="1">
      <alignment horizontal="right" vertical="top"/>
    </xf>
    <xf numFmtId="44" fontId="163" fillId="0" borderId="0" xfId="750" applyFont="1" applyProtection="1"/>
    <xf numFmtId="0" fontId="131" fillId="0" borderId="0" xfId="0" applyFont="1"/>
    <xf numFmtId="0" fontId="14" fillId="50" borderId="0" xfId="749" applyFont="1" applyFill="1" applyAlignment="1">
      <alignment wrapText="1"/>
    </xf>
    <xf numFmtId="0" fontId="81" fillId="50" borderId="0" xfId="749" applyFont="1" applyFill="1" applyAlignment="1">
      <alignment horizontal="right" vertical="top" wrapText="1"/>
    </xf>
    <xf numFmtId="44" fontId="128" fillId="50" borderId="0" xfId="750" applyFont="1" applyFill="1" applyAlignment="1" applyProtection="1">
      <alignment horizontal="center" wrapText="1"/>
    </xf>
    <xf numFmtId="44" fontId="145" fillId="50" borderId="0" xfId="750" applyFont="1" applyFill="1" applyProtection="1"/>
    <xf numFmtId="44" fontId="128" fillId="50" borderId="0" xfId="750" applyFont="1" applyFill="1" applyProtection="1"/>
    <xf numFmtId="0" fontId="145" fillId="0" borderId="0" xfId="749" applyFont="1" applyAlignment="1">
      <alignment horizontal="center"/>
    </xf>
    <xf numFmtId="44" fontId="145" fillId="0" borderId="0" xfId="750" applyFont="1" applyProtection="1">
      <protection locked="0"/>
    </xf>
    <xf numFmtId="44" fontId="145" fillId="0" borderId="0" xfId="750" applyFont="1" applyAlignment="1" applyProtection="1">
      <alignment vertical="top"/>
      <protection locked="0"/>
    </xf>
    <xf numFmtId="44" fontId="0" fillId="2" borderId="0" xfId="750" applyFont="1" applyFill="1" applyAlignment="1" applyProtection="1">
      <alignment vertical="top"/>
      <protection locked="0"/>
    </xf>
    <xf numFmtId="44" fontId="145" fillId="2" borderId="0" xfId="750" applyFont="1" applyFill="1" applyAlignment="1" applyProtection="1">
      <alignment vertical="top"/>
      <protection locked="0"/>
    </xf>
    <xf numFmtId="44" fontId="145" fillId="0" borderId="0" xfId="750" applyFont="1" applyFill="1" applyAlignment="1" applyProtection="1">
      <alignment vertical="top"/>
      <protection locked="0"/>
    </xf>
    <xf numFmtId="44" fontId="0" fillId="0" borderId="0" xfId="750" applyFont="1" applyFill="1" applyAlignment="1" applyProtection="1">
      <alignment vertical="top"/>
      <protection locked="0"/>
    </xf>
    <xf numFmtId="44" fontId="163" fillId="0" borderId="0" xfId="750" applyFont="1" applyFill="1" applyAlignment="1" applyProtection="1">
      <alignment vertical="top"/>
      <protection locked="0"/>
    </xf>
    <xf numFmtId="44" fontId="163" fillId="2" borderId="0" xfId="750" applyFont="1" applyFill="1" applyAlignment="1" applyProtection="1">
      <alignment vertical="top"/>
      <protection locked="0"/>
    </xf>
    <xf numFmtId="44" fontId="0" fillId="2" borderId="0" xfId="750" applyFont="1" applyFill="1" applyProtection="1">
      <protection locked="0"/>
    </xf>
    <xf numFmtId="0" fontId="145" fillId="0" borderId="0" xfId="749" applyFont="1" applyAlignment="1">
      <alignment vertical="top"/>
    </xf>
    <xf numFmtId="0" fontId="18" fillId="0" borderId="0" xfId="749" applyFont="1" applyAlignment="1">
      <alignment horizontal="right" vertical="top" wrapText="1"/>
    </xf>
    <xf numFmtId="0" fontId="18" fillId="0" borderId="0" xfId="749" applyFont="1" applyAlignment="1">
      <alignment horizontal="left" vertical="top" wrapText="1"/>
    </xf>
    <xf numFmtId="0" fontId="173" fillId="0" borderId="0" xfId="749" applyFont="1" applyAlignment="1">
      <alignment horizontal="center" vertical="top" wrapText="1"/>
    </xf>
    <xf numFmtId="0" fontId="173" fillId="0" borderId="0" xfId="749" applyFont="1" applyAlignment="1">
      <alignment horizontal="right" vertical="top" wrapText="1"/>
    </xf>
    <xf numFmtId="44" fontId="174" fillId="0" borderId="0" xfId="750" applyFont="1" applyAlignment="1" applyProtection="1">
      <alignment vertical="top"/>
    </xf>
    <xf numFmtId="0" fontId="9" fillId="0" borderId="0" xfId="751" applyFont="1" applyAlignment="1">
      <alignment vertical="top" wrapText="1"/>
    </xf>
    <xf numFmtId="49" fontId="9" fillId="0" borderId="0" xfId="752" applyNumberFormat="1" applyFont="1" applyAlignment="1">
      <alignment horizontal="left" vertical="top" wrapText="1"/>
    </xf>
    <xf numFmtId="0" fontId="173" fillId="0" borderId="0" xfId="749" applyFont="1" applyAlignment="1">
      <alignment horizontal="center" vertical="top"/>
    </xf>
    <xf numFmtId="0" fontId="14" fillId="0" borderId="0" xfId="749" applyFont="1" applyAlignment="1">
      <alignment horizontal="center" vertical="center" wrapText="1"/>
    </xf>
    <xf numFmtId="0" fontId="18" fillId="0" borderId="0" xfId="749" applyFont="1" applyAlignment="1">
      <alignment vertical="top" wrapText="1"/>
    </xf>
    <xf numFmtId="0" fontId="174" fillId="0" borderId="0" xfId="749" applyFont="1" applyAlignment="1">
      <alignment horizontal="center" vertical="top"/>
    </xf>
    <xf numFmtId="0" fontId="67" fillId="2" borderId="0" xfId="749" applyFont="1" applyFill="1" applyAlignment="1">
      <alignment vertical="top" wrapText="1"/>
    </xf>
    <xf numFmtId="0" fontId="128" fillId="2" borderId="0" xfId="749" applyFont="1" applyFill="1" applyAlignment="1">
      <alignment horizontal="center" vertical="top"/>
    </xf>
    <xf numFmtId="0" fontId="8" fillId="2" borderId="0" xfId="749" applyFont="1" applyFill="1" applyAlignment="1">
      <alignment horizontal="right" vertical="top"/>
    </xf>
    <xf numFmtId="44" fontId="128" fillId="2" borderId="0" xfId="750" applyFont="1" applyFill="1" applyAlignment="1" applyProtection="1">
      <alignment vertical="top"/>
    </xf>
    <xf numFmtId="0" fontId="67" fillId="0" borderId="0" xfId="749" applyFont="1" applyAlignment="1">
      <alignment vertical="top" wrapText="1"/>
    </xf>
    <xf numFmtId="44" fontId="8" fillId="0" borderId="0" xfId="750" applyFont="1" applyAlignment="1" applyProtection="1">
      <alignment vertical="top"/>
    </xf>
    <xf numFmtId="0" fontId="67" fillId="0" borderId="0" xfId="749" quotePrefix="1" applyFont="1" applyAlignment="1">
      <alignment vertical="top" wrapText="1"/>
    </xf>
    <xf numFmtId="0" fontId="18" fillId="0" borderId="0" xfId="749" applyFont="1" applyAlignment="1">
      <alignment vertical="top"/>
    </xf>
    <xf numFmtId="0" fontId="173" fillId="0" borderId="0" xfId="749" applyFont="1" applyAlignment="1">
      <alignment horizontal="right" vertical="top"/>
    </xf>
    <xf numFmtId="0" fontId="166" fillId="0" borderId="0" xfId="749" applyFont="1"/>
    <xf numFmtId="0" fontId="18" fillId="0" borderId="0" xfId="749" applyFont="1" applyAlignment="1">
      <alignment horizontal="right"/>
    </xf>
    <xf numFmtId="0" fontId="18" fillId="0" borderId="0" xfId="749" quotePrefix="1" applyFont="1" applyAlignment="1">
      <alignment vertical="top" wrapText="1"/>
    </xf>
    <xf numFmtId="0" fontId="173" fillId="0" borderId="0" xfId="749" applyFont="1" applyAlignment="1">
      <alignment vertical="top" wrapText="1"/>
    </xf>
    <xf numFmtId="0" fontId="166" fillId="0" borderId="0" xfId="749" applyFont="1" applyAlignment="1">
      <alignment horizontal="left" vertical="center" wrapText="1"/>
    </xf>
    <xf numFmtId="0" fontId="166" fillId="0" borderId="0" xfId="749" applyFont="1" applyAlignment="1">
      <alignment horizontal="left" vertical="center"/>
    </xf>
    <xf numFmtId="0" fontId="175" fillId="0" borderId="0" xfId="749" applyFont="1" applyAlignment="1">
      <alignment vertical="top"/>
    </xf>
    <xf numFmtId="49" fontId="166" fillId="0" borderId="0" xfId="749" applyNumberFormat="1" applyFont="1" applyAlignment="1">
      <alignment horizontal="left" vertical="center" wrapText="1"/>
    </xf>
    <xf numFmtId="0" fontId="18" fillId="2" borderId="0" xfId="749" applyFont="1" applyFill="1" applyAlignment="1">
      <alignment horizontal="right" vertical="top" wrapText="1"/>
    </xf>
    <xf numFmtId="0" fontId="67" fillId="50" borderId="0" xfId="749" applyFont="1" applyFill="1"/>
    <xf numFmtId="0" fontId="67" fillId="50" borderId="0" xfId="749" applyFont="1" applyFill="1" applyAlignment="1">
      <alignment horizontal="center" vertical="top"/>
    </xf>
    <xf numFmtId="0" fontId="67" fillId="50" borderId="0" xfId="749" applyFont="1" applyFill="1" applyAlignment="1">
      <alignment horizontal="right" vertical="top"/>
    </xf>
    <xf numFmtId="0" fontId="145" fillId="50" borderId="0" xfId="749" applyFont="1" applyFill="1" applyAlignment="1">
      <alignment vertical="top"/>
    </xf>
    <xf numFmtId="44" fontId="128" fillId="50" borderId="0" xfId="749" applyNumberFormat="1" applyFont="1" applyFill="1" applyAlignment="1">
      <alignment vertical="top"/>
    </xf>
    <xf numFmtId="0" fontId="8" fillId="0" borderId="0" xfId="749" applyFont="1" applyAlignment="1">
      <alignment horizontal="right"/>
    </xf>
    <xf numFmtId="44" fontId="174" fillId="2" borderId="0" xfId="750" applyFont="1" applyFill="1" applyAlignment="1" applyProtection="1">
      <alignment vertical="top"/>
      <protection locked="0"/>
    </xf>
    <xf numFmtId="44" fontId="8" fillId="0" borderId="0" xfId="750" applyFont="1" applyAlignment="1" applyProtection="1">
      <alignment vertical="top"/>
      <protection locked="0"/>
    </xf>
    <xf numFmtId="0" fontId="8" fillId="0" borderId="0" xfId="749" applyFont="1" applyAlignment="1">
      <alignment vertical="top"/>
    </xf>
    <xf numFmtId="0" fontId="18" fillId="0" borderId="0" xfId="749" applyFont="1" applyAlignment="1">
      <alignment horizontal="left"/>
    </xf>
    <xf numFmtId="0" fontId="67" fillId="0" borderId="0" xfId="749" applyFont="1"/>
    <xf numFmtId="0" fontId="18" fillId="0" borderId="0" xfId="749" applyFont="1" applyAlignment="1">
      <alignment horizontal="center"/>
    </xf>
    <xf numFmtId="0" fontId="18" fillId="0" borderId="0" xfId="749" applyFont="1" applyAlignment="1">
      <alignment wrapText="1"/>
    </xf>
    <xf numFmtId="0" fontId="167" fillId="0" borderId="0" xfId="749" applyFont="1" applyAlignment="1">
      <alignment horizontal="center" vertical="top"/>
    </xf>
    <xf numFmtId="44" fontId="67" fillId="0" borderId="0" xfId="750" applyFont="1" applyFill="1" applyProtection="1"/>
    <xf numFmtId="0" fontId="145" fillId="50" borderId="0" xfId="749" applyFont="1" applyFill="1" applyAlignment="1">
      <alignment horizontal="center" vertical="top"/>
    </xf>
    <xf numFmtId="0" fontId="67" fillId="50" borderId="0" xfId="749" applyFont="1" applyFill="1" applyAlignment="1">
      <alignment horizontal="center"/>
    </xf>
    <xf numFmtId="0" fontId="8" fillId="0" borderId="0" xfId="749" applyFont="1" applyAlignment="1">
      <alignment horizontal="center"/>
    </xf>
    <xf numFmtId="0" fontId="145" fillId="0" borderId="0" xfId="749" applyFont="1" applyProtection="1">
      <protection locked="0"/>
    </xf>
    <xf numFmtId="44" fontId="8" fillId="2" borderId="0" xfId="750" applyFont="1" applyFill="1" applyProtection="1">
      <protection locked="0"/>
    </xf>
    <xf numFmtId="44" fontId="8" fillId="0" borderId="0" xfId="750" applyFont="1" applyFill="1" applyProtection="1"/>
    <xf numFmtId="44" fontId="8" fillId="0" borderId="0" xfId="750" applyFont="1" applyFill="1" applyProtection="1">
      <protection locked="0"/>
    </xf>
    <xf numFmtId="0" fontId="147" fillId="0" borderId="0" xfId="749" applyFont="1" applyAlignment="1">
      <alignment horizontal="center" vertical="top"/>
    </xf>
    <xf numFmtId="0" fontId="9" fillId="0" borderId="0" xfId="749" applyFont="1" applyAlignment="1">
      <alignment vertical="center"/>
    </xf>
    <xf numFmtId="0" fontId="9" fillId="0" borderId="0" xfId="749" applyFont="1" applyAlignment="1">
      <alignment horizontal="justify" vertical="top"/>
    </xf>
    <xf numFmtId="174" fontId="9" fillId="0" borderId="0" xfId="749" applyNumberFormat="1" applyFont="1" applyAlignment="1">
      <alignment horizontal="center" vertical="top"/>
    </xf>
    <xf numFmtId="173" fontId="8" fillId="0" borderId="0" xfId="749" applyNumberFormat="1" applyFont="1" applyAlignment="1">
      <alignment horizontal="right" vertical="top"/>
    </xf>
    <xf numFmtId="0" fontId="14" fillId="0" borderId="0" xfId="749" applyFont="1" applyAlignment="1">
      <alignment horizontal="justify" vertical="top"/>
    </xf>
    <xf numFmtId="0" fontId="9" fillId="0" borderId="0" xfId="749" applyFont="1" applyAlignment="1">
      <alignment horizontal="justify" vertical="top" wrapText="1"/>
    </xf>
    <xf numFmtId="1" fontId="9" fillId="0" borderId="0" xfId="749" applyNumberFormat="1" applyFont="1" applyAlignment="1">
      <alignment horizontal="center" vertical="top"/>
    </xf>
    <xf numFmtId="173" fontId="9" fillId="0" borderId="0" xfId="749" applyNumberFormat="1" applyFont="1" applyAlignment="1">
      <alignment horizontal="right" vertical="top"/>
    </xf>
    <xf numFmtId="0" fontId="9" fillId="0" borderId="0" xfId="749" applyFont="1" applyAlignment="1">
      <alignment horizontal="center"/>
    </xf>
    <xf numFmtId="173" fontId="8" fillId="0" borderId="0" xfId="749" applyNumberFormat="1" applyFont="1"/>
    <xf numFmtId="173" fontId="0" fillId="0" borderId="0" xfId="749" applyNumberFormat="1" applyFont="1"/>
    <xf numFmtId="0" fontId="9" fillId="0" borderId="0" xfId="753" applyFont="1" applyAlignment="1">
      <alignment horizontal="center" vertical="top"/>
    </xf>
    <xf numFmtId="0" fontId="14" fillId="0" borderId="0" xfId="749" applyFont="1" applyAlignment="1">
      <alignment vertical="center"/>
    </xf>
    <xf numFmtId="0" fontId="14" fillId="50" borderId="0" xfId="749" applyFont="1" applyFill="1"/>
    <xf numFmtId="0" fontId="14" fillId="50" borderId="0" xfId="749" applyFont="1" applyFill="1" applyAlignment="1">
      <alignment horizontal="center"/>
    </xf>
    <xf numFmtId="0" fontId="14" fillId="50" borderId="0" xfId="749" applyFont="1" applyFill="1" applyAlignment="1">
      <alignment horizontal="center" vertical="top"/>
    </xf>
    <xf numFmtId="173" fontId="14" fillId="50" borderId="0" xfId="749" applyNumberFormat="1" applyFont="1" applyFill="1"/>
    <xf numFmtId="0" fontId="14" fillId="0" borderId="0" xfId="749" applyFont="1"/>
    <xf numFmtId="173" fontId="14" fillId="0" borderId="0" xfId="749" applyNumberFormat="1" applyFont="1" applyAlignment="1">
      <alignment horizontal="center" vertical="top"/>
    </xf>
    <xf numFmtId="173" fontId="9" fillId="2" borderId="0" xfId="749" applyNumberFormat="1" applyFont="1" applyFill="1" applyAlignment="1" applyProtection="1">
      <alignment horizontal="center" vertical="top"/>
      <protection locked="0"/>
    </xf>
    <xf numFmtId="0" fontId="8" fillId="0" borderId="0" xfId="749" applyFont="1" applyAlignment="1" applyProtection="1">
      <alignment vertical="top"/>
      <protection locked="0"/>
    </xf>
    <xf numFmtId="173" fontId="8" fillId="0" borderId="0" xfId="749" applyNumberFormat="1" applyFont="1" applyAlignment="1">
      <alignment vertical="top"/>
    </xf>
    <xf numFmtId="0" fontId="18" fillId="0" borderId="0" xfId="749" applyFont="1" applyAlignment="1">
      <alignment horizontal="justify" vertical="top" wrapText="1"/>
    </xf>
    <xf numFmtId="44" fontId="8" fillId="0" borderId="0" xfId="750" applyFont="1" applyProtection="1"/>
    <xf numFmtId="0" fontId="147" fillId="0" borderId="0" xfId="749" applyFont="1" applyAlignment="1">
      <alignment vertical="center" wrapText="1"/>
    </xf>
    <xf numFmtId="3" fontId="18" fillId="0" borderId="0" xfId="749" applyNumberFormat="1" applyFont="1" applyAlignment="1">
      <alignment horizontal="center"/>
    </xf>
    <xf numFmtId="0" fontId="18" fillId="0" borderId="0" xfId="749" applyFont="1" applyAlignment="1">
      <alignment horizontal="justify" vertical="top"/>
    </xf>
    <xf numFmtId="0" fontId="18" fillId="0" borderId="0" xfId="749" applyFont="1" applyAlignment="1">
      <alignment horizontal="left" vertical="top"/>
    </xf>
    <xf numFmtId="0" fontId="168" fillId="0" borderId="0" xfId="749" applyFont="1" applyAlignment="1">
      <alignment horizontal="center" vertical="center" wrapText="1"/>
    </xf>
    <xf numFmtId="0" fontId="168" fillId="50" borderId="0" xfId="749" applyFont="1" applyFill="1" applyAlignment="1">
      <alignment horizontal="center" vertical="center" wrapText="1"/>
    </xf>
    <xf numFmtId="3" fontId="67" fillId="50" borderId="0" xfId="749" applyNumberFormat="1" applyFont="1" applyFill="1" applyAlignment="1">
      <alignment horizontal="center"/>
    </xf>
    <xf numFmtId="0" fontId="8" fillId="50" borderId="0" xfId="749" applyFont="1" applyFill="1"/>
    <xf numFmtId="44" fontId="128" fillId="50" borderId="0" xfId="749" applyNumberFormat="1" applyFont="1" applyFill="1"/>
    <xf numFmtId="0" fontId="145" fillId="0" borderId="0" xfId="749" applyFont="1" applyAlignment="1">
      <alignment horizontal="right"/>
    </xf>
    <xf numFmtId="44" fontId="67" fillId="0" borderId="0" xfId="750" applyFont="1" applyAlignment="1" applyProtection="1">
      <alignment horizontal="right"/>
    </xf>
    <xf numFmtId="0" fontId="131" fillId="0" borderId="0" xfId="749" applyFont="1" applyAlignment="1">
      <alignment horizontal="center" vertical="top" wrapText="1"/>
    </xf>
    <xf numFmtId="44" fontId="8" fillId="0" borderId="0" xfId="750" applyFont="1" applyProtection="1">
      <protection locked="0"/>
    </xf>
    <xf numFmtId="0" fontId="9" fillId="0" borderId="0" xfId="749" applyFont="1" applyAlignment="1">
      <alignment vertical="top"/>
    </xf>
    <xf numFmtId="0" fontId="18" fillId="0" borderId="0" xfId="749" applyFont="1" applyAlignment="1">
      <alignment horizontal="justify" wrapText="1"/>
    </xf>
    <xf numFmtId="0" fontId="9" fillId="0" borderId="0" xfId="749" applyFont="1" applyAlignment="1">
      <alignment horizontal="left" vertical="top"/>
    </xf>
    <xf numFmtId="0" fontId="18" fillId="0" borderId="0" xfId="749" applyFont="1" applyAlignment="1">
      <alignment horizontal="left" wrapText="1"/>
    </xf>
    <xf numFmtId="0" fontId="9" fillId="0" borderId="0" xfId="749" applyFont="1" applyAlignment="1">
      <alignment horizontal="left"/>
    </xf>
    <xf numFmtId="0" fontId="9" fillId="0" borderId="0" xfId="749" applyFont="1" applyAlignment="1">
      <alignment horizontal="left" wrapText="1"/>
    </xf>
    <xf numFmtId="0" fontId="8" fillId="50" borderId="0" xfId="749" applyFont="1" applyFill="1" applyAlignment="1">
      <alignment horizontal="center" vertical="top"/>
    </xf>
    <xf numFmtId="0" fontId="145" fillId="50" borderId="0" xfId="749" applyFont="1" applyFill="1"/>
    <xf numFmtId="44" fontId="67" fillId="0" borderId="0" xfId="750" applyFont="1" applyFill="1" applyAlignment="1" applyProtection="1">
      <alignment horizontal="right"/>
    </xf>
    <xf numFmtId="0" fontId="67" fillId="0" borderId="0" xfId="749" applyFont="1" applyAlignment="1">
      <alignment horizontal="center"/>
    </xf>
    <xf numFmtId="0" fontId="67" fillId="50" borderId="0" xfId="749" applyFont="1" applyFill="1" applyAlignment="1">
      <alignment wrapText="1"/>
    </xf>
    <xf numFmtId="0" fontId="14" fillId="0" borderId="0" xfId="754" applyFont="1"/>
    <xf numFmtId="0" fontId="81" fillId="0" borderId="0" xfId="754" applyFont="1"/>
    <xf numFmtId="4" fontId="14" fillId="0" borderId="0" xfId="754" applyNumberFormat="1" applyFont="1" applyAlignment="1">
      <alignment horizontal="center"/>
    </xf>
    <xf numFmtId="4" fontId="14" fillId="0" borderId="0" xfId="754" applyNumberFormat="1" applyFont="1"/>
    <xf numFmtId="0" fontId="13" fillId="0" borderId="0" xfId="749" applyFont="1"/>
    <xf numFmtId="0" fontId="9" fillId="0" borderId="0" xfId="754" applyFont="1"/>
    <xf numFmtId="4" fontId="9" fillId="0" borderId="0" xfId="754" applyNumberFormat="1" applyFont="1" applyAlignment="1">
      <alignment horizontal="center"/>
    </xf>
    <xf numFmtId="49" fontId="9" fillId="0" borderId="0" xfId="754" applyNumberFormat="1" applyFont="1" applyAlignment="1">
      <alignment vertical="top"/>
    </xf>
    <xf numFmtId="0" fontId="9" fillId="0" borderId="0" xfId="754" applyFont="1" applyAlignment="1">
      <alignment horizontal="justify" vertical="top" wrapText="1"/>
    </xf>
    <xf numFmtId="1" fontId="9" fillId="0" borderId="0" xfId="754" applyNumberFormat="1" applyFont="1"/>
    <xf numFmtId="0" fontId="14" fillId="0" borderId="0" xfId="754" applyFont="1" applyAlignment="1">
      <alignment vertical="top"/>
    </xf>
    <xf numFmtId="0" fontId="14" fillId="0" borderId="0" xfId="754" applyFont="1" applyAlignment="1">
      <alignment horizontal="justify" vertical="top" wrapText="1"/>
    </xf>
    <xf numFmtId="1" fontId="14" fillId="0" borderId="0" xfId="754" applyNumberFormat="1" applyFont="1"/>
    <xf numFmtId="0" fontId="18" fillId="0" borderId="0" xfId="755" applyFont="1" applyAlignment="1">
      <alignment wrapText="1"/>
    </xf>
    <xf numFmtId="0" fontId="9" fillId="0" borderId="0" xfId="755"/>
    <xf numFmtId="1" fontId="9" fillId="0" borderId="0" xfId="755" applyNumberFormat="1"/>
    <xf numFmtId="0" fontId="14" fillId="0" borderId="0" xfId="754" quotePrefix="1" applyFont="1"/>
    <xf numFmtId="3" fontId="9" fillId="0" borderId="0" xfId="754" applyNumberFormat="1" applyFont="1"/>
    <xf numFmtId="4" fontId="14" fillId="50" borderId="0" xfId="754" applyNumberFormat="1" applyFont="1" applyFill="1" applyAlignment="1">
      <alignment horizontal="center"/>
    </xf>
    <xf numFmtId="4" fontId="14" fillId="50" borderId="0" xfId="754" applyNumberFormat="1" applyFont="1" applyFill="1"/>
    <xf numFmtId="0" fontId="13" fillId="50" borderId="0" xfId="749" applyFont="1" applyFill="1"/>
    <xf numFmtId="44" fontId="14" fillId="50" borderId="0" xfId="749" applyNumberFormat="1" applyFont="1" applyFill="1"/>
    <xf numFmtId="4" fontId="145" fillId="0" borderId="0" xfId="749" applyNumberFormat="1" applyFont="1"/>
    <xf numFmtId="0" fontId="13" fillId="0" borderId="0" xfId="749" applyFont="1" applyProtection="1">
      <protection locked="0"/>
    </xf>
    <xf numFmtId="0" fontId="172" fillId="0" borderId="0" xfId="749" applyFont="1" applyAlignment="1">
      <alignment horizontal="left" vertical="top"/>
    </xf>
    <xf numFmtId="173" fontId="172" fillId="0" borderId="0" xfId="749" applyNumberFormat="1" applyFont="1" applyAlignment="1">
      <alignment horizontal="left" vertical="top"/>
    </xf>
    <xf numFmtId="0" fontId="9" fillId="0" borderId="0" xfId="755" applyAlignment="1">
      <alignment wrapText="1"/>
    </xf>
    <xf numFmtId="0" fontId="114" fillId="0" borderId="0" xfId="755" applyFont="1" applyAlignment="1">
      <alignment horizontal="left" vertical="top"/>
    </xf>
    <xf numFmtId="1" fontId="114" fillId="0" borderId="0" xfId="755" applyNumberFormat="1" applyFont="1" applyAlignment="1">
      <alignment horizontal="left" vertical="top"/>
    </xf>
    <xf numFmtId="2" fontId="9" fillId="0" borderId="0" xfId="749" quotePrefix="1" applyNumberFormat="1" applyFont="1" applyAlignment="1">
      <alignment vertical="top" wrapText="1"/>
    </xf>
    <xf numFmtId="0" fontId="9" fillId="0" borderId="0" xfId="755" applyAlignment="1">
      <alignment vertical="top" wrapText="1"/>
    </xf>
    <xf numFmtId="0" fontId="114" fillId="0" borderId="0" xfId="755" applyFont="1" applyAlignment="1">
      <alignment horizontal="left" vertical="top" wrapText="1"/>
    </xf>
    <xf numFmtId="0" fontId="14" fillId="2" borderId="0" xfId="755" applyFont="1" applyFill="1" applyAlignment="1">
      <alignment wrapText="1"/>
    </xf>
    <xf numFmtId="0" fontId="14" fillId="2" borderId="0" xfId="755" applyFont="1" applyFill="1" applyAlignment="1">
      <alignment horizontal="center" vertical="top"/>
    </xf>
    <xf numFmtId="1" fontId="170" fillId="2" borderId="0" xfId="755" applyNumberFormat="1" applyFont="1" applyFill="1" applyAlignment="1">
      <alignment horizontal="center" vertical="top" wrapText="1"/>
    </xf>
    <xf numFmtId="173" fontId="128" fillId="2" borderId="0" xfId="749" applyNumberFormat="1" applyFont="1" applyFill="1" applyAlignment="1">
      <alignment horizontal="right" vertical="top"/>
    </xf>
    <xf numFmtId="0" fontId="14" fillId="0" borderId="0" xfId="755" applyFont="1" applyAlignment="1">
      <alignment vertical="top" wrapText="1"/>
    </xf>
    <xf numFmtId="0" fontId="14" fillId="0" borderId="0" xfId="755" applyFont="1" applyAlignment="1">
      <alignment horizontal="center" vertical="top" wrapText="1"/>
    </xf>
    <xf numFmtId="0" fontId="14" fillId="2" borderId="0" xfId="749" applyFont="1" applyFill="1"/>
    <xf numFmtId="0" fontId="9" fillId="2" borderId="0" xfId="749" applyFont="1" applyFill="1" applyAlignment="1">
      <alignment horizontal="center" vertical="top"/>
    </xf>
    <xf numFmtId="0" fontId="14" fillId="0" borderId="0" xfId="755" applyFont="1"/>
    <xf numFmtId="0" fontId="9" fillId="0" borderId="0" xfId="755" applyAlignment="1">
      <alignment horizontal="center" vertical="top"/>
    </xf>
    <xf numFmtId="1" fontId="9" fillId="0" borderId="0" xfId="755" applyNumberFormat="1" applyAlignment="1">
      <alignment horizontal="center" vertical="top"/>
    </xf>
    <xf numFmtId="0" fontId="14" fillId="2" borderId="0" xfId="755" applyFont="1" applyFill="1"/>
    <xf numFmtId="1" fontId="9" fillId="2" borderId="0" xfId="755" applyNumberFormat="1" applyFill="1" applyAlignment="1">
      <alignment horizontal="center" vertical="top"/>
    </xf>
    <xf numFmtId="0" fontId="9" fillId="2" borderId="0" xfId="755" applyFill="1" applyAlignment="1">
      <alignment horizontal="left" vertical="top"/>
    </xf>
    <xf numFmtId="1" fontId="9" fillId="2" borderId="0" xfId="755" applyNumberFormat="1" applyFill="1" applyAlignment="1">
      <alignment horizontal="left" vertical="top"/>
    </xf>
    <xf numFmtId="173" fontId="181" fillId="2" borderId="0" xfId="749" applyNumberFormat="1" applyFont="1" applyFill="1" applyAlignment="1">
      <alignment horizontal="right" vertical="top"/>
    </xf>
    <xf numFmtId="0" fontId="145" fillId="0" borderId="0" xfId="749" applyFont="1" applyAlignment="1">
      <alignment horizontal="left" vertical="top"/>
    </xf>
    <xf numFmtId="0" fontId="14" fillId="0" borderId="0" xfId="755" applyFont="1" applyAlignment="1">
      <alignment horizontal="left" vertical="top" wrapText="1"/>
    </xf>
    <xf numFmtId="0" fontId="128" fillId="50" borderId="0" xfId="749" applyFont="1" applyFill="1"/>
    <xf numFmtId="173" fontId="8" fillId="50" borderId="0" xfId="750" applyNumberFormat="1" applyFont="1" applyFill="1" applyAlignment="1" applyProtection="1">
      <alignment horizontal="right" vertical="top"/>
    </xf>
    <xf numFmtId="173" fontId="128" fillId="50" borderId="0" xfId="749" applyNumberFormat="1" applyFont="1" applyFill="1" applyAlignment="1">
      <alignment horizontal="right" vertical="top"/>
    </xf>
    <xf numFmtId="173" fontId="172" fillId="2" borderId="0" xfId="749" applyNumberFormat="1" applyFont="1" applyFill="1" applyAlignment="1" applyProtection="1">
      <alignment horizontal="left" vertical="top"/>
      <protection locked="0"/>
    </xf>
    <xf numFmtId="173" fontId="8" fillId="0" borderId="0" xfId="749" applyNumberFormat="1" applyFont="1" applyAlignment="1" applyProtection="1">
      <alignment horizontal="right" vertical="top"/>
      <protection locked="0"/>
    </xf>
    <xf numFmtId="173" fontId="8" fillId="0" borderId="0" xfId="749" applyNumberFormat="1" applyFont="1" applyAlignment="1" applyProtection="1">
      <alignment horizontal="left" vertical="top"/>
      <protection locked="0"/>
    </xf>
    <xf numFmtId="0" fontId="67" fillId="0" borderId="0" xfId="749" applyFont="1" applyAlignment="1">
      <alignment horizontal="left" vertical="top" wrapText="1"/>
    </xf>
    <xf numFmtId="0" fontId="9" fillId="0" borderId="0" xfId="755" applyAlignment="1">
      <alignment horizontal="left" vertical="top" wrapText="1"/>
    </xf>
    <xf numFmtId="0" fontId="13" fillId="50" borderId="0" xfId="755" applyFont="1" applyFill="1" applyAlignment="1">
      <alignment wrapText="1"/>
    </xf>
    <xf numFmtId="0" fontId="170" fillId="50" borderId="0" xfId="755" applyFont="1" applyFill="1"/>
    <xf numFmtId="1" fontId="170" fillId="50" borderId="0" xfId="755" applyNumberFormat="1" applyFont="1" applyFill="1" applyAlignment="1">
      <alignment wrapText="1"/>
    </xf>
    <xf numFmtId="173" fontId="128" fillId="50" borderId="0" xfId="749" applyNumberFormat="1" applyFont="1" applyFill="1"/>
    <xf numFmtId="1" fontId="9" fillId="0" borderId="0" xfId="755" applyNumberFormat="1" applyAlignment="1">
      <alignment horizontal="center"/>
    </xf>
    <xf numFmtId="0" fontId="9" fillId="0" borderId="0" xfId="755" applyAlignment="1">
      <alignment horizontal="center"/>
    </xf>
    <xf numFmtId="173" fontId="8" fillId="2" borderId="0" xfId="749" applyNumberFormat="1" applyFont="1" applyFill="1" applyAlignment="1" applyProtection="1">
      <alignment vertical="top"/>
      <protection locked="0"/>
    </xf>
    <xf numFmtId="173" fontId="8" fillId="50" borderId="0" xfId="749" applyNumberFormat="1" applyFont="1" applyFill="1" applyAlignment="1">
      <alignment vertical="top"/>
    </xf>
    <xf numFmtId="0" fontId="146" fillId="0" borderId="0" xfId="749" applyFont="1"/>
    <xf numFmtId="0" fontId="147" fillId="0" borderId="0" xfId="749" applyFont="1" applyAlignment="1">
      <alignment vertical="top"/>
    </xf>
    <xf numFmtId="0" fontId="148" fillId="0" borderId="0" xfId="749" applyFont="1" applyAlignment="1">
      <alignment vertical="top"/>
    </xf>
    <xf numFmtId="44" fontId="148" fillId="0" borderId="0" xfId="749" applyNumberFormat="1" applyFont="1" applyAlignment="1">
      <alignment vertical="top"/>
    </xf>
    <xf numFmtId="0" fontId="148" fillId="0" borderId="67" xfId="749" applyFont="1" applyBorder="1" applyAlignment="1">
      <alignment vertical="top"/>
    </xf>
    <xf numFmtId="44" fontId="148" fillId="0" borderId="72" xfId="749" applyNumberFormat="1" applyFont="1" applyBorder="1" applyAlignment="1">
      <alignment vertical="top"/>
    </xf>
    <xf numFmtId="0" fontId="148" fillId="50" borderId="0" xfId="749" applyFont="1" applyFill="1"/>
    <xf numFmtId="44" fontId="148" fillId="50" borderId="0" xfId="749" applyNumberFormat="1" applyFont="1" applyFill="1"/>
    <xf numFmtId="0" fontId="150" fillId="0" borderId="0" xfId="749" applyFont="1"/>
    <xf numFmtId="0" fontId="148" fillId="0" borderId="0" xfId="749" applyFont="1" applyAlignment="1">
      <alignment vertical="top" wrapText="1"/>
    </xf>
    <xf numFmtId="49" fontId="8" fillId="0" borderId="0" xfId="749" applyNumberFormat="1" applyFont="1" applyAlignment="1">
      <alignment horizontal="left" vertical="top"/>
    </xf>
    <xf numFmtId="173" fontId="8" fillId="0" borderId="0" xfId="749" applyNumberFormat="1" applyFont="1" applyProtection="1">
      <protection locked="0"/>
    </xf>
    <xf numFmtId="49" fontId="18" fillId="0" borderId="0" xfId="749" applyNumberFormat="1" applyFont="1" applyAlignment="1">
      <alignment horizontal="left" vertical="top"/>
    </xf>
    <xf numFmtId="0" fontId="14" fillId="0" borderId="0" xfId="749" applyFont="1" applyAlignment="1">
      <alignment vertical="top" wrapText="1"/>
    </xf>
    <xf numFmtId="0" fontId="18" fillId="52" borderId="0" xfId="749" applyFont="1" applyFill="1" applyAlignment="1">
      <alignment horizontal="center"/>
    </xf>
    <xf numFmtId="3" fontId="18" fillId="52" borderId="0" xfId="749" applyNumberFormat="1" applyFont="1" applyFill="1" applyAlignment="1">
      <alignment horizontal="right"/>
    </xf>
    <xf numFmtId="173" fontId="8" fillId="52" borderId="0" xfId="750" applyNumberFormat="1" applyFont="1" applyFill="1" applyProtection="1">
      <protection locked="0"/>
    </xf>
    <xf numFmtId="44" fontId="8" fillId="52" borderId="0" xfId="750" applyFont="1" applyFill="1" applyProtection="1"/>
    <xf numFmtId="0" fontId="9" fillId="52" borderId="0" xfId="749" applyFont="1" applyFill="1" applyAlignment="1">
      <alignment horizontal="center"/>
    </xf>
    <xf numFmtId="0" fontId="9" fillId="52" borderId="0" xfId="749" applyFont="1" applyFill="1" applyAlignment="1">
      <alignment horizontal="right"/>
    </xf>
    <xf numFmtId="173" fontId="9" fillId="52" borderId="0" xfId="749" applyNumberFormat="1" applyFont="1" applyFill="1" applyAlignment="1" applyProtection="1">
      <alignment horizontal="right"/>
      <protection locked="0"/>
    </xf>
    <xf numFmtId="44" fontId="9" fillId="52" borderId="0" xfId="749" applyNumberFormat="1" applyFont="1" applyFill="1"/>
    <xf numFmtId="0" fontId="145" fillId="52" borderId="0" xfId="749" applyFont="1" applyFill="1"/>
    <xf numFmtId="0" fontId="8" fillId="52" borderId="0" xfId="749" applyFont="1" applyFill="1" applyAlignment="1">
      <alignment horizontal="center"/>
    </xf>
    <xf numFmtId="0" fontId="8" fillId="52" borderId="0" xfId="749" applyFont="1" applyFill="1" applyAlignment="1">
      <alignment horizontal="right"/>
    </xf>
    <xf numFmtId="173" fontId="8" fillId="52" borderId="0" xfId="749" applyNumberFormat="1" applyFont="1" applyFill="1" applyProtection="1">
      <protection locked="0"/>
    </xf>
    <xf numFmtId="0" fontId="8" fillId="52" borderId="0" xfId="749" applyFont="1" applyFill="1"/>
    <xf numFmtId="0" fontId="14" fillId="52" borderId="0" xfId="749" applyFont="1" applyFill="1" applyAlignment="1">
      <alignment horizontal="justify" vertical="top" wrapText="1"/>
    </xf>
    <xf numFmtId="0" fontId="14" fillId="52" borderId="0" xfId="749" applyFont="1" applyFill="1" applyAlignment="1">
      <alignment horizontal="left" vertical="top"/>
    </xf>
    <xf numFmtId="0" fontId="145" fillId="52" borderId="0" xfId="749" applyFont="1" applyFill="1" applyProtection="1">
      <protection locked="0"/>
    </xf>
    <xf numFmtId="3" fontId="18" fillId="0" borderId="0" xfId="749" applyNumberFormat="1" applyFont="1" applyAlignment="1">
      <alignment horizontal="right"/>
    </xf>
    <xf numFmtId="0" fontId="9" fillId="52" borderId="0" xfId="749" applyFont="1" applyFill="1" applyAlignment="1">
      <alignment horizontal="left" vertical="top" wrapText="1"/>
    </xf>
    <xf numFmtId="0" fontId="9" fillId="52" borderId="0" xfId="749" applyFont="1" applyFill="1" applyAlignment="1">
      <alignment horizontal="left" vertical="top"/>
    </xf>
    <xf numFmtId="173" fontId="8" fillId="0" borderId="0" xfId="750" applyNumberFormat="1" applyFont="1" applyFill="1" applyProtection="1">
      <protection locked="0"/>
    </xf>
    <xf numFmtId="173" fontId="67" fillId="0" borderId="0" xfId="750" applyNumberFormat="1" applyFont="1" applyFill="1" applyProtection="1">
      <protection locked="0"/>
    </xf>
    <xf numFmtId="44" fontId="9" fillId="0" borderId="0" xfId="749" applyNumberFormat="1" applyFont="1"/>
    <xf numFmtId="0" fontId="67" fillId="52" borderId="0" xfId="749" applyFont="1" applyFill="1"/>
    <xf numFmtId="0" fontId="9" fillId="52" borderId="0" xfId="749" applyFont="1" applyFill="1" applyAlignment="1">
      <alignment horizontal="justify" vertical="top" wrapText="1"/>
    </xf>
    <xf numFmtId="0" fontId="9" fillId="52" borderId="0" xfId="0" applyFont="1" applyFill="1" applyAlignment="1">
      <alignment horizontal="justify" vertical="top" wrapText="1"/>
    </xf>
    <xf numFmtId="0" fontId="9" fillId="52" borderId="0" xfId="749" applyFont="1" applyFill="1" applyAlignment="1">
      <alignment horizontal="center" wrapText="1"/>
    </xf>
    <xf numFmtId="3" fontId="9" fillId="52" borderId="0" xfId="749" applyNumberFormat="1" applyFont="1" applyFill="1" applyAlignment="1">
      <alignment horizontal="right" wrapText="1"/>
    </xf>
    <xf numFmtId="173" fontId="9" fillId="0" borderId="0" xfId="749" applyNumberFormat="1" applyFont="1" applyAlignment="1" applyProtection="1">
      <alignment horizontal="right"/>
      <protection locked="0"/>
    </xf>
    <xf numFmtId="49" fontId="145" fillId="0" borderId="0" xfId="749" applyNumberFormat="1" applyFont="1" applyAlignment="1">
      <alignment horizontal="left" vertical="top"/>
    </xf>
    <xf numFmtId="49" fontId="67" fillId="50" borderId="0" xfId="749" applyNumberFormat="1" applyFont="1" applyFill="1" applyAlignment="1">
      <alignment horizontal="left" vertical="top"/>
    </xf>
    <xf numFmtId="3" fontId="67" fillId="50" borderId="0" xfId="749" applyNumberFormat="1" applyFont="1" applyFill="1" applyAlignment="1">
      <alignment horizontal="right"/>
    </xf>
    <xf numFmtId="173" fontId="8" fillId="50" borderId="0" xfId="750" applyNumberFormat="1" applyFont="1" applyFill="1" applyProtection="1">
      <protection locked="0"/>
    </xf>
    <xf numFmtId="0" fontId="182" fillId="2" borderId="0" xfId="749" applyFont="1" applyFill="1" applyAlignment="1">
      <alignment vertical="top" wrapText="1"/>
    </xf>
    <xf numFmtId="0" fontId="172" fillId="2" borderId="0" xfId="749" applyFont="1" applyFill="1" applyAlignment="1">
      <alignment horizontal="center" vertical="top"/>
    </xf>
    <xf numFmtId="0" fontId="172" fillId="2" borderId="0" xfId="749" applyFont="1" applyFill="1" applyAlignment="1">
      <alignment horizontal="right" vertical="top"/>
    </xf>
    <xf numFmtId="44" fontId="172" fillId="2" borderId="0" xfId="750" applyFont="1" applyFill="1" applyAlignment="1" applyProtection="1">
      <alignment vertical="top"/>
    </xf>
    <xf numFmtId="0" fontId="128" fillId="2" borderId="0" xfId="749" applyFont="1" applyFill="1" applyAlignment="1">
      <alignment horizontal="right" vertical="top"/>
    </xf>
    <xf numFmtId="44" fontId="8" fillId="0" borderId="0" xfId="750" applyFont="1" applyFill="1" applyAlignment="1" applyProtection="1">
      <alignment vertical="top"/>
    </xf>
    <xf numFmtId="173" fontId="9" fillId="2" borderId="0" xfId="749" applyNumberFormat="1" applyFont="1" applyFill="1" applyAlignment="1" applyProtection="1">
      <alignment horizontal="center" wrapText="1"/>
      <protection locked="0"/>
    </xf>
    <xf numFmtId="44" fontId="172" fillId="0" borderId="0" xfId="750" applyFont="1" applyFill="1" applyAlignment="1" applyProtection="1">
      <alignment vertical="top"/>
      <protection locked="0"/>
    </xf>
    <xf numFmtId="44" fontId="8" fillId="0" borderId="0" xfId="750" applyFont="1" applyFill="1" applyAlignment="1" applyProtection="1">
      <alignment vertical="top"/>
      <protection locked="0"/>
    </xf>
    <xf numFmtId="0" fontId="9" fillId="0" borderId="0" xfId="754" applyFont="1" applyAlignment="1">
      <alignment vertical="top" wrapText="1"/>
    </xf>
    <xf numFmtId="0" fontId="9" fillId="0" borderId="0" xfId="754" applyFont="1" applyAlignment="1">
      <alignment vertical="top"/>
    </xf>
    <xf numFmtId="0" fontId="18" fillId="0" borderId="0" xfId="755" applyFont="1" applyAlignment="1">
      <alignment vertical="top" wrapText="1"/>
    </xf>
    <xf numFmtId="0" fontId="14" fillId="50" borderId="0" xfId="754" applyFont="1" applyFill="1" applyAlignment="1">
      <alignment vertical="top"/>
    </xf>
    <xf numFmtId="44" fontId="174" fillId="0" borderId="0" xfId="750" applyFont="1" applyFill="1" applyAlignment="1" applyProtection="1">
      <alignment vertical="top"/>
      <protection locked="0"/>
    </xf>
    <xf numFmtId="44" fontId="174" fillId="0" borderId="0" xfId="750" applyFont="1" applyFill="1" applyAlignment="1" applyProtection="1">
      <alignment vertical="top"/>
    </xf>
    <xf numFmtId="0" fontId="166" fillId="0" borderId="0" xfId="749" applyFont="1" applyAlignment="1">
      <alignment horizontal="left" vertical="top" wrapText="1"/>
    </xf>
    <xf numFmtId="49" fontId="88" fillId="0" borderId="0" xfId="677" applyNumberFormat="1" applyFont="1" applyAlignment="1">
      <alignment horizontal="justify" vertical="top"/>
    </xf>
    <xf numFmtId="0" fontId="89" fillId="0" borderId="0" xfId="679" applyFont="1"/>
    <xf numFmtId="4" fontId="77" fillId="0" borderId="31" xfId="677" applyNumberFormat="1" applyFont="1" applyBorder="1" applyAlignment="1">
      <alignment horizontal="left" vertical="center" wrapText="1"/>
    </xf>
    <xf numFmtId="4" fontId="77" fillId="0" borderId="33" xfId="677" applyNumberFormat="1" applyFont="1" applyBorder="1" applyAlignment="1">
      <alignment horizontal="left" vertical="center" wrapText="1"/>
    </xf>
    <xf numFmtId="49" fontId="82" fillId="0" borderId="39" xfId="677" applyNumberFormat="1" applyFont="1" applyBorder="1" applyAlignment="1">
      <alignment horizontal="left" vertical="top"/>
    </xf>
    <xf numFmtId="49" fontId="84" fillId="0" borderId="5" xfId="677" applyNumberFormat="1" applyFont="1" applyBorder="1" applyAlignment="1">
      <alignment horizontal="left" vertical="top"/>
    </xf>
    <xf numFmtId="49" fontId="87" fillId="0" borderId="46" xfId="677" applyNumberFormat="1" applyFont="1" applyBorder="1" applyAlignment="1">
      <alignment horizontal="left" vertical="center"/>
    </xf>
    <xf numFmtId="0" fontId="152" fillId="0" borderId="0" xfId="749" applyFont="1" applyAlignment="1">
      <alignment horizontal="left" vertical="top" wrapText="1"/>
    </xf>
    <xf numFmtId="0" fontId="9" fillId="0" borderId="0" xfId="749" applyFont="1" applyAlignment="1">
      <alignment horizontal="justify" vertical="top" wrapText="1"/>
    </xf>
  </cellXfs>
  <cellStyles count="756">
    <cellStyle name="20 % – Poudarek1 2" xfId="12" xr:uid="{00000000-0005-0000-0000-000000000000}"/>
    <cellStyle name="20 % – Poudarek2 2" xfId="13" xr:uid="{00000000-0005-0000-0000-000001000000}"/>
    <cellStyle name="20 % – Poudarek3 2" xfId="14" xr:uid="{00000000-0005-0000-0000-000002000000}"/>
    <cellStyle name="20 % – Poudarek4 2" xfId="15" xr:uid="{00000000-0005-0000-0000-000003000000}"/>
    <cellStyle name="20 % – Poudarek5 2" xfId="16" xr:uid="{00000000-0005-0000-0000-000004000000}"/>
    <cellStyle name="20 % – Poudarek6 2" xfId="17" xr:uid="{00000000-0005-0000-0000-000005000000}"/>
    <cellStyle name="20% - Accent1" xfId="18" xr:uid="{00000000-0005-0000-0000-000006000000}"/>
    <cellStyle name="20% - Accent1 2" xfId="19" xr:uid="{00000000-0005-0000-0000-000007000000}"/>
    <cellStyle name="20% - Accent2" xfId="20" xr:uid="{00000000-0005-0000-0000-000008000000}"/>
    <cellStyle name="20% - Accent2 2" xfId="21" xr:uid="{00000000-0005-0000-0000-000009000000}"/>
    <cellStyle name="20% - Accent3" xfId="22" xr:uid="{00000000-0005-0000-0000-00000A000000}"/>
    <cellStyle name="20% - Accent3 2" xfId="23" xr:uid="{00000000-0005-0000-0000-00000B000000}"/>
    <cellStyle name="20% - Accent4" xfId="24" xr:uid="{00000000-0005-0000-0000-00000C000000}"/>
    <cellStyle name="20% - Accent4 2" xfId="25" xr:uid="{00000000-0005-0000-0000-00000D000000}"/>
    <cellStyle name="20% - Accent5" xfId="26" xr:uid="{00000000-0005-0000-0000-00000E000000}"/>
    <cellStyle name="20% - Accent5 2" xfId="27" xr:uid="{00000000-0005-0000-0000-00000F000000}"/>
    <cellStyle name="20% - Accent6" xfId="28" xr:uid="{00000000-0005-0000-0000-000010000000}"/>
    <cellStyle name="20% - Accent6 2" xfId="29" xr:uid="{00000000-0005-0000-0000-000011000000}"/>
    <cellStyle name="40 % – Poudarek1 2" xfId="30" xr:uid="{00000000-0005-0000-0000-000012000000}"/>
    <cellStyle name="40 % – Poudarek2 2" xfId="31" xr:uid="{00000000-0005-0000-0000-000013000000}"/>
    <cellStyle name="40 % – Poudarek3 2" xfId="32" xr:uid="{00000000-0005-0000-0000-000014000000}"/>
    <cellStyle name="40 % – Poudarek4 2" xfId="33" xr:uid="{00000000-0005-0000-0000-000015000000}"/>
    <cellStyle name="40 % – Poudarek5 2" xfId="34" xr:uid="{00000000-0005-0000-0000-000016000000}"/>
    <cellStyle name="40 % – Poudarek6 2" xfId="35" xr:uid="{00000000-0005-0000-0000-000017000000}"/>
    <cellStyle name="40% - Accent1" xfId="36" xr:uid="{00000000-0005-0000-0000-000018000000}"/>
    <cellStyle name="40% - Accent1 2" xfId="37" xr:uid="{00000000-0005-0000-0000-000019000000}"/>
    <cellStyle name="40% - Accent2" xfId="38" xr:uid="{00000000-0005-0000-0000-00001A000000}"/>
    <cellStyle name="40% - Accent2 2" xfId="39" xr:uid="{00000000-0005-0000-0000-00001B000000}"/>
    <cellStyle name="40% - Accent3" xfId="40" xr:uid="{00000000-0005-0000-0000-00001C000000}"/>
    <cellStyle name="40% - Accent3 2" xfId="41" xr:uid="{00000000-0005-0000-0000-00001D000000}"/>
    <cellStyle name="40% - Accent4" xfId="42" xr:uid="{00000000-0005-0000-0000-00001E000000}"/>
    <cellStyle name="40% - Accent4 2" xfId="43" xr:uid="{00000000-0005-0000-0000-00001F000000}"/>
    <cellStyle name="40% - Accent5" xfId="44" xr:uid="{00000000-0005-0000-0000-000020000000}"/>
    <cellStyle name="40% - Accent5 2" xfId="45" xr:uid="{00000000-0005-0000-0000-000021000000}"/>
    <cellStyle name="40% - Accent6" xfId="46" xr:uid="{00000000-0005-0000-0000-000022000000}"/>
    <cellStyle name="40% - Accent6 2" xfId="47" xr:uid="{00000000-0005-0000-0000-000023000000}"/>
    <cellStyle name="60 % – Poudarek1 2" xfId="48" xr:uid="{00000000-0005-0000-0000-000024000000}"/>
    <cellStyle name="60 % – Poudarek2 2" xfId="49" xr:uid="{00000000-0005-0000-0000-000025000000}"/>
    <cellStyle name="60 % – Poudarek3 2" xfId="50" xr:uid="{00000000-0005-0000-0000-000026000000}"/>
    <cellStyle name="60 % – Poudarek4 2" xfId="51" xr:uid="{00000000-0005-0000-0000-000027000000}"/>
    <cellStyle name="60 % – Poudarek5 2" xfId="52" xr:uid="{00000000-0005-0000-0000-000028000000}"/>
    <cellStyle name="60 % – Poudarek6 2" xfId="53" xr:uid="{00000000-0005-0000-0000-000029000000}"/>
    <cellStyle name="60% - Accent1" xfId="54" xr:uid="{00000000-0005-0000-0000-00002A000000}"/>
    <cellStyle name="60% - Accent1 2" xfId="55" xr:uid="{00000000-0005-0000-0000-00002B000000}"/>
    <cellStyle name="60% - Accent2" xfId="56" xr:uid="{00000000-0005-0000-0000-00002C000000}"/>
    <cellStyle name="60% - Accent2 2" xfId="57" xr:uid="{00000000-0005-0000-0000-00002D000000}"/>
    <cellStyle name="60% - Accent3" xfId="58" xr:uid="{00000000-0005-0000-0000-00002E000000}"/>
    <cellStyle name="60% - Accent3 2" xfId="59" xr:uid="{00000000-0005-0000-0000-00002F000000}"/>
    <cellStyle name="60% - Accent4" xfId="60" xr:uid="{00000000-0005-0000-0000-000030000000}"/>
    <cellStyle name="60% - Accent4 2" xfId="61" xr:uid="{00000000-0005-0000-0000-000031000000}"/>
    <cellStyle name="60% - Accent5" xfId="62" xr:uid="{00000000-0005-0000-0000-000032000000}"/>
    <cellStyle name="60% - Accent5 2" xfId="63" xr:uid="{00000000-0005-0000-0000-000033000000}"/>
    <cellStyle name="60% - Accent6" xfId="64" xr:uid="{00000000-0005-0000-0000-000034000000}"/>
    <cellStyle name="60% - Accent6 2" xfId="65" xr:uid="{00000000-0005-0000-0000-000035000000}"/>
    <cellStyle name="Accent1" xfId="66" xr:uid="{00000000-0005-0000-0000-000036000000}"/>
    <cellStyle name="Accent1 - 20%" xfId="67" xr:uid="{00000000-0005-0000-0000-000037000000}"/>
    <cellStyle name="Accent1 - 40%" xfId="68" xr:uid="{00000000-0005-0000-0000-000038000000}"/>
    <cellStyle name="Accent1 - 60%" xfId="69" xr:uid="{00000000-0005-0000-0000-000039000000}"/>
    <cellStyle name="Accent1 10" xfId="70" xr:uid="{00000000-0005-0000-0000-00003A000000}"/>
    <cellStyle name="Accent1 11" xfId="71" xr:uid="{00000000-0005-0000-0000-00003B000000}"/>
    <cellStyle name="Accent1 12" xfId="72" xr:uid="{00000000-0005-0000-0000-00003C000000}"/>
    <cellStyle name="Accent1 13" xfId="73" xr:uid="{00000000-0005-0000-0000-00003D000000}"/>
    <cellStyle name="Accent1 14" xfId="74" xr:uid="{00000000-0005-0000-0000-00003E000000}"/>
    <cellStyle name="Accent1 15" xfId="75" xr:uid="{00000000-0005-0000-0000-00003F000000}"/>
    <cellStyle name="Accent1 16" xfId="76" xr:uid="{00000000-0005-0000-0000-000040000000}"/>
    <cellStyle name="Accent1 17" xfId="77" xr:uid="{00000000-0005-0000-0000-000041000000}"/>
    <cellStyle name="Accent1 18" xfId="78" xr:uid="{00000000-0005-0000-0000-000042000000}"/>
    <cellStyle name="Accent1 19" xfId="79" xr:uid="{00000000-0005-0000-0000-000043000000}"/>
    <cellStyle name="Accent1 2" xfId="80" xr:uid="{00000000-0005-0000-0000-000044000000}"/>
    <cellStyle name="Accent1 20" xfId="81" xr:uid="{00000000-0005-0000-0000-000045000000}"/>
    <cellStyle name="Accent1 21" xfId="82" xr:uid="{00000000-0005-0000-0000-000046000000}"/>
    <cellStyle name="Accent1 22" xfId="83" xr:uid="{00000000-0005-0000-0000-000047000000}"/>
    <cellStyle name="Accent1 23" xfId="84" xr:uid="{00000000-0005-0000-0000-000048000000}"/>
    <cellStyle name="Accent1 24" xfId="85" xr:uid="{00000000-0005-0000-0000-000049000000}"/>
    <cellStyle name="Accent1 25" xfId="86" xr:uid="{00000000-0005-0000-0000-00004A000000}"/>
    <cellStyle name="Accent1 3" xfId="87" xr:uid="{00000000-0005-0000-0000-00004B000000}"/>
    <cellStyle name="Accent1 4" xfId="88" xr:uid="{00000000-0005-0000-0000-00004C000000}"/>
    <cellStyle name="Accent1 5" xfId="89" xr:uid="{00000000-0005-0000-0000-00004D000000}"/>
    <cellStyle name="Accent1 6" xfId="90" xr:uid="{00000000-0005-0000-0000-00004E000000}"/>
    <cellStyle name="Accent1 7" xfId="91" xr:uid="{00000000-0005-0000-0000-00004F000000}"/>
    <cellStyle name="Accent1 8" xfId="92" xr:uid="{00000000-0005-0000-0000-000050000000}"/>
    <cellStyle name="Accent1 9" xfId="93" xr:uid="{00000000-0005-0000-0000-000051000000}"/>
    <cellStyle name="Accent2" xfId="94" xr:uid="{00000000-0005-0000-0000-000052000000}"/>
    <cellStyle name="Accent2 - 20%" xfId="95" xr:uid="{00000000-0005-0000-0000-000053000000}"/>
    <cellStyle name="Accent2 - 40%" xfId="96" xr:uid="{00000000-0005-0000-0000-000054000000}"/>
    <cellStyle name="Accent2 - 60%" xfId="97" xr:uid="{00000000-0005-0000-0000-000055000000}"/>
    <cellStyle name="Accent2 10" xfId="98" xr:uid="{00000000-0005-0000-0000-000056000000}"/>
    <cellStyle name="Accent2 11" xfId="99" xr:uid="{00000000-0005-0000-0000-000057000000}"/>
    <cellStyle name="Accent2 12" xfId="100" xr:uid="{00000000-0005-0000-0000-000058000000}"/>
    <cellStyle name="Accent2 13" xfId="101" xr:uid="{00000000-0005-0000-0000-000059000000}"/>
    <cellStyle name="Accent2 14" xfId="102" xr:uid="{00000000-0005-0000-0000-00005A000000}"/>
    <cellStyle name="Accent2 15" xfId="103" xr:uid="{00000000-0005-0000-0000-00005B000000}"/>
    <cellStyle name="Accent2 16" xfId="104" xr:uid="{00000000-0005-0000-0000-00005C000000}"/>
    <cellStyle name="Accent2 17" xfId="105" xr:uid="{00000000-0005-0000-0000-00005D000000}"/>
    <cellStyle name="Accent2 18" xfId="106" xr:uid="{00000000-0005-0000-0000-00005E000000}"/>
    <cellStyle name="Accent2 19" xfId="107" xr:uid="{00000000-0005-0000-0000-00005F000000}"/>
    <cellStyle name="Accent2 2" xfId="108" xr:uid="{00000000-0005-0000-0000-000060000000}"/>
    <cellStyle name="Accent2 20" xfId="109" xr:uid="{00000000-0005-0000-0000-000061000000}"/>
    <cellStyle name="Accent2 21" xfId="110" xr:uid="{00000000-0005-0000-0000-000062000000}"/>
    <cellStyle name="Accent2 22" xfId="111" xr:uid="{00000000-0005-0000-0000-000063000000}"/>
    <cellStyle name="Accent2 23" xfId="112" xr:uid="{00000000-0005-0000-0000-000064000000}"/>
    <cellStyle name="Accent2 24" xfId="113" xr:uid="{00000000-0005-0000-0000-000065000000}"/>
    <cellStyle name="Accent2 25" xfId="114" xr:uid="{00000000-0005-0000-0000-000066000000}"/>
    <cellStyle name="Accent2 3" xfId="115" xr:uid="{00000000-0005-0000-0000-000067000000}"/>
    <cellStyle name="Accent2 4" xfId="116" xr:uid="{00000000-0005-0000-0000-000068000000}"/>
    <cellStyle name="Accent2 5" xfId="117" xr:uid="{00000000-0005-0000-0000-000069000000}"/>
    <cellStyle name="Accent2 6" xfId="118" xr:uid="{00000000-0005-0000-0000-00006A000000}"/>
    <cellStyle name="Accent2 7" xfId="119" xr:uid="{00000000-0005-0000-0000-00006B000000}"/>
    <cellStyle name="Accent2 8" xfId="120" xr:uid="{00000000-0005-0000-0000-00006C000000}"/>
    <cellStyle name="Accent2 9" xfId="121" xr:uid="{00000000-0005-0000-0000-00006D000000}"/>
    <cellStyle name="Accent3" xfId="122" xr:uid="{00000000-0005-0000-0000-00006E000000}"/>
    <cellStyle name="Accent3 - 20%" xfId="123" xr:uid="{00000000-0005-0000-0000-00006F000000}"/>
    <cellStyle name="Accent3 - 40%" xfId="124" xr:uid="{00000000-0005-0000-0000-000070000000}"/>
    <cellStyle name="Accent3 - 60%" xfId="125" xr:uid="{00000000-0005-0000-0000-000071000000}"/>
    <cellStyle name="Accent3 10" xfId="126" xr:uid="{00000000-0005-0000-0000-000072000000}"/>
    <cellStyle name="Accent3 11" xfId="127" xr:uid="{00000000-0005-0000-0000-000073000000}"/>
    <cellStyle name="Accent3 12" xfId="128" xr:uid="{00000000-0005-0000-0000-000074000000}"/>
    <cellStyle name="Accent3 13" xfId="129" xr:uid="{00000000-0005-0000-0000-000075000000}"/>
    <cellStyle name="Accent3 14" xfId="130" xr:uid="{00000000-0005-0000-0000-000076000000}"/>
    <cellStyle name="Accent3 15" xfId="131" xr:uid="{00000000-0005-0000-0000-000077000000}"/>
    <cellStyle name="Accent3 16" xfId="132" xr:uid="{00000000-0005-0000-0000-000078000000}"/>
    <cellStyle name="Accent3 17" xfId="133" xr:uid="{00000000-0005-0000-0000-000079000000}"/>
    <cellStyle name="Accent3 18" xfId="134" xr:uid="{00000000-0005-0000-0000-00007A000000}"/>
    <cellStyle name="Accent3 19" xfId="135" xr:uid="{00000000-0005-0000-0000-00007B000000}"/>
    <cellStyle name="Accent3 2" xfId="136" xr:uid="{00000000-0005-0000-0000-00007C000000}"/>
    <cellStyle name="Accent3 20" xfId="137" xr:uid="{00000000-0005-0000-0000-00007D000000}"/>
    <cellStyle name="Accent3 21" xfId="138" xr:uid="{00000000-0005-0000-0000-00007E000000}"/>
    <cellStyle name="Accent3 22" xfId="139" xr:uid="{00000000-0005-0000-0000-00007F000000}"/>
    <cellStyle name="Accent3 23" xfId="140" xr:uid="{00000000-0005-0000-0000-000080000000}"/>
    <cellStyle name="Accent3 24" xfId="141" xr:uid="{00000000-0005-0000-0000-000081000000}"/>
    <cellStyle name="Accent3 25" xfId="142" xr:uid="{00000000-0005-0000-0000-000082000000}"/>
    <cellStyle name="Accent3 3" xfId="143" xr:uid="{00000000-0005-0000-0000-000083000000}"/>
    <cellStyle name="Accent3 4" xfId="144" xr:uid="{00000000-0005-0000-0000-000084000000}"/>
    <cellStyle name="Accent3 5" xfId="145" xr:uid="{00000000-0005-0000-0000-000085000000}"/>
    <cellStyle name="Accent3 6" xfId="146" xr:uid="{00000000-0005-0000-0000-000086000000}"/>
    <cellStyle name="Accent3 7" xfId="147" xr:uid="{00000000-0005-0000-0000-000087000000}"/>
    <cellStyle name="Accent3 8" xfId="148" xr:uid="{00000000-0005-0000-0000-000088000000}"/>
    <cellStyle name="Accent3 9" xfId="149" xr:uid="{00000000-0005-0000-0000-000089000000}"/>
    <cellStyle name="Accent4" xfId="150" xr:uid="{00000000-0005-0000-0000-00008A000000}"/>
    <cellStyle name="Accent4 - 20%" xfId="151" xr:uid="{00000000-0005-0000-0000-00008B000000}"/>
    <cellStyle name="Accent4 - 40%" xfId="152" xr:uid="{00000000-0005-0000-0000-00008C000000}"/>
    <cellStyle name="Accent4 - 60%" xfId="153" xr:uid="{00000000-0005-0000-0000-00008D000000}"/>
    <cellStyle name="Accent4 10" xfId="154" xr:uid="{00000000-0005-0000-0000-00008E000000}"/>
    <cellStyle name="Accent4 11" xfId="155" xr:uid="{00000000-0005-0000-0000-00008F000000}"/>
    <cellStyle name="Accent4 12" xfId="156" xr:uid="{00000000-0005-0000-0000-000090000000}"/>
    <cellStyle name="Accent4 13" xfId="157" xr:uid="{00000000-0005-0000-0000-000091000000}"/>
    <cellStyle name="Accent4 14" xfId="158" xr:uid="{00000000-0005-0000-0000-000092000000}"/>
    <cellStyle name="Accent4 15" xfId="159" xr:uid="{00000000-0005-0000-0000-000093000000}"/>
    <cellStyle name="Accent4 16" xfId="160" xr:uid="{00000000-0005-0000-0000-000094000000}"/>
    <cellStyle name="Accent4 17" xfId="161" xr:uid="{00000000-0005-0000-0000-000095000000}"/>
    <cellStyle name="Accent4 18" xfId="162" xr:uid="{00000000-0005-0000-0000-000096000000}"/>
    <cellStyle name="Accent4 19" xfId="163" xr:uid="{00000000-0005-0000-0000-000097000000}"/>
    <cellStyle name="Accent4 2" xfId="164" xr:uid="{00000000-0005-0000-0000-000098000000}"/>
    <cellStyle name="Accent4 20" xfId="165" xr:uid="{00000000-0005-0000-0000-000099000000}"/>
    <cellStyle name="Accent4 21" xfId="166" xr:uid="{00000000-0005-0000-0000-00009A000000}"/>
    <cellStyle name="Accent4 22" xfId="167" xr:uid="{00000000-0005-0000-0000-00009B000000}"/>
    <cellStyle name="Accent4 23" xfId="168" xr:uid="{00000000-0005-0000-0000-00009C000000}"/>
    <cellStyle name="Accent4 24" xfId="169" xr:uid="{00000000-0005-0000-0000-00009D000000}"/>
    <cellStyle name="Accent4 25" xfId="170" xr:uid="{00000000-0005-0000-0000-00009E000000}"/>
    <cellStyle name="Accent4 3" xfId="171" xr:uid="{00000000-0005-0000-0000-00009F000000}"/>
    <cellStyle name="Accent4 4" xfId="172" xr:uid="{00000000-0005-0000-0000-0000A0000000}"/>
    <cellStyle name="Accent4 5" xfId="173" xr:uid="{00000000-0005-0000-0000-0000A1000000}"/>
    <cellStyle name="Accent4 6" xfId="174" xr:uid="{00000000-0005-0000-0000-0000A2000000}"/>
    <cellStyle name="Accent4 7" xfId="175" xr:uid="{00000000-0005-0000-0000-0000A3000000}"/>
    <cellStyle name="Accent4 8" xfId="176" xr:uid="{00000000-0005-0000-0000-0000A4000000}"/>
    <cellStyle name="Accent4 9" xfId="177" xr:uid="{00000000-0005-0000-0000-0000A5000000}"/>
    <cellStyle name="Accent5" xfId="178" xr:uid="{00000000-0005-0000-0000-0000A6000000}"/>
    <cellStyle name="Accent5 - 20%" xfId="179" xr:uid="{00000000-0005-0000-0000-0000A7000000}"/>
    <cellStyle name="Accent5 - 40%" xfId="180" xr:uid="{00000000-0005-0000-0000-0000A8000000}"/>
    <cellStyle name="Accent5 - 60%" xfId="181" xr:uid="{00000000-0005-0000-0000-0000A9000000}"/>
    <cellStyle name="Accent5 10" xfId="182" xr:uid="{00000000-0005-0000-0000-0000AA000000}"/>
    <cellStyle name="Accent5 11" xfId="183" xr:uid="{00000000-0005-0000-0000-0000AB000000}"/>
    <cellStyle name="Accent5 12" xfId="184" xr:uid="{00000000-0005-0000-0000-0000AC000000}"/>
    <cellStyle name="Accent5 13" xfId="185" xr:uid="{00000000-0005-0000-0000-0000AD000000}"/>
    <cellStyle name="Accent5 14" xfId="186" xr:uid="{00000000-0005-0000-0000-0000AE000000}"/>
    <cellStyle name="Accent5 15" xfId="187" xr:uid="{00000000-0005-0000-0000-0000AF000000}"/>
    <cellStyle name="Accent5 16" xfId="188" xr:uid="{00000000-0005-0000-0000-0000B0000000}"/>
    <cellStyle name="Accent5 17" xfId="189" xr:uid="{00000000-0005-0000-0000-0000B1000000}"/>
    <cellStyle name="Accent5 18" xfId="190" xr:uid="{00000000-0005-0000-0000-0000B2000000}"/>
    <cellStyle name="Accent5 19" xfId="191" xr:uid="{00000000-0005-0000-0000-0000B3000000}"/>
    <cellStyle name="Accent5 2" xfId="192" xr:uid="{00000000-0005-0000-0000-0000B4000000}"/>
    <cellStyle name="Accent5 20" xfId="193" xr:uid="{00000000-0005-0000-0000-0000B5000000}"/>
    <cellStyle name="Accent5 21" xfId="194" xr:uid="{00000000-0005-0000-0000-0000B6000000}"/>
    <cellStyle name="Accent5 22" xfId="195" xr:uid="{00000000-0005-0000-0000-0000B7000000}"/>
    <cellStyle name="Accent5 23" xfId="196" xr:uid="{00000000-0005-0000-0000-0000B8000000}"/>
    <cellStyle name="Accent5 24" xfId="197" xr:uid="{00000000-0005-0000-0000-0000B9000000}"/>
    <cellStyle name="Accent5 25" xfId="198" xr:uid="{00000000-0005-0000-0000-0000BA000000}"/>
    <cellStyle name="Accent5 3" xfId="199" xr:uid="{00000000-0005-0000-0000-0000BB000000}"/>
    <cellStyle name="Accent5 4" xfId="200" xr:uid="{00000000-0005-0000-0000-0000BC000000}"/>
    <cellStyle name="Accent5 5" xfId="201" xr:uid="{00000000-0005-0000-0000-0000BD000000}"/>
    <cellStyle name="Accent5 6" xfId="202" xr:uid="{00000000-0005-0000-0000-0000BE000000}"/>
    <cellStyle name="Accent5 7" xfId="203" xr:uid="{00000000-0005-0000-0000-0000BF000000}"/>
    <cellStyle name="Accent5 8" xfId="204" xr:uid="{00000000-0005-0000-0000-0000C0000000}"/>
    <cellStyle name="Accent5 9" xfId="205" xr:uid="{00000000-0005-0000-0000-0000C1000000}"/>
    <cellStyle name="Accent6" xfId="206" xr:uid="{00000000-0005-0000-0000-0000C2000000}"/>
    <cellStyle name="Accent6 - 20%" xfId="207" xr:uid="{00000000-0005-0000-0000-0000C3000000}"/>
    <cellStyle name="Accent6 - 40%" xfId="208" xr:uid="{00000000-0005-0000-0000-0000C4000000}"/>
    <cellStyle name="Accent6 - 60%" xfId="209" xr:uid="{00000000-0005-0000-0000-0000C5000000}"/>
    <cellStyle name="Accent6 10" xfId="210" xr:uid="{00000000-0005-0000-0000-0000C6000000}"/>
    <cellStyle name="Accent6 11" xfId="211" xr:uid="{00000000-0005-0000-0000-0000C7000000}"/>
    <cellStyle name="Accent6 12" xfId="212" xr:uid="{00000000-0005-0000-0000-0000C8000000}"/>
    <cellStyle name="Accent6 13" xfId="213" xr:uid="{00000000-0005-0000-0000-0000C9000000}"/>
    <cellStyle name="Accent6 14" xfId="214" xr:uid="{00000000-0005-0000-0000-0000CA000000}"/>
    <cellStyle name="Accent6 15" xfId="215" xr:uid="{00000000-0005-0000-0000-0000CB000000}"/>
    <cellStyle name="Accent6 16" xfId="216" xr:uid="{00000000-0005-0000-0000-0000CC000000}"/>
    <cellStyle name="Accent6 17" xfId="217" xr:uid="{00000000-0005-0000-0000-0000CD000000}"/>
    <cellStyle name="Accent6 18" xfId="218" xr:uid="{00000000-0005-0000-0000-0000CE000000}"/>
    <cellStyle name="Accent6 19" xfId="219" xr:uid="{00000000-0005-0000-0000-0000CF000000}"/>
    <cellStyle name="Accent6 2" xfId="220" xr:uid="{00000000-0005-0000-0000-0000D0000000}"/>
    <cellStyle name="Accent6 20" xfId="221" xr:uid="{00000000-0005-0000-0000-0000D1000000}"/>
    <cellStyle name="Accent6 21" xfId="222" xr:uid="{00000000-0005-0000-0000-0000D2000000}"/>
    <cellStyle name="Accent6 22" xfId="223" xr:uid="{00000000-0005-0000-0000-0000D3000000}"/>
    <cellStyle name="Accent6 23" xfId="224" xr:uid="{00000000-0005-0000-0000-0000D4000000}"/>
    <cellStyle name="Accent6 24" xfId="225" xr:uid="{00000000-0005-0000-0000-0000D5000000}"/>
    <cellStyle name="Accent6 25" xfId="226" xr:uid="{00000000-0005-0000-0000-0000D6000000}"/>
    <cellStyle name="Accent6 3" xfId="227" xr:uid="{00000000-0005-0000-0000-0000D7000000}"/>
    <cellStyle name="Accent6 4" xfId="228" xr:uid="{00000000-0005-0000-0000-0000D8000000}"/>
    <cellStyle name="Accent6 5" xfId="229" xr:uid="{00000000-0005-0000-0000-0000D9000000}"/>
    <cellStyle name="Accent6 6" xfId="230" xr:uid="{00000000-0005-0000-0000-0000DA000000}"/>
    <cellStyle name="Accent6 7" xfId="231" xr:uid="{00000000-0005-0000-0000-0000DB000000}"/>
    <cellStyle name="Accent6 8" xfId="232" xr:uid="{00000000-0005-0000-0000-0000DC000000}"/>
    <cellStyle name="Accent6 9" xfId="233" xr:uid="{00000000-0005-0000-0000-0000DD000000}"/>
    <cellStyle name="Bad" xfId="234" xr:uid="{00000000-0005-0000-0000-0000DE000000}"/>
    <cellStyle name="Bad 2" xfId="235" xr:uid="{00000000-0005-0000-0000-0000DF000000}"/>
    <cellStyle name="Bad 3" xfId="236" xr:uid="{00000000-0005-0000-0000-0000E0000000}"/>
    <cellStyle name="Calculation" xfId="237" xr:uid="{00000000-0005-0000-0000-0000E1000000}"/>
    <cellStyle name="Calculation 2" xfId="238" xr:uid="{00000000-0005-0000-0000-0000E2000000}"/>
    <cellStyle name="Calculation 2 2" xfId="686" xr:uid="{B8A07AF0-1325-4041-8E7A-2126B54F0C98}"/>
    <cellStyle name="Calculation 3" xfId="239" xr:uid="{00000000-0005-0000-0000-0000E3000000}"/>
    <cellStyle name="Calculation 3 2" xfId="687" xr:uid="{65ED7605-B80C-49E4-BF25-182A87CB38EF}"/>
    <cellStyle name="Calculation 4" xfId="240" xr:uid="{00000000-0005-0000-0000-0000E4000000}"/>
    <cellStyle name="Calculation 4 2" xfId="688" xr:uid="{6415857C-2104-4460-AC9A-D776AF82CE58}"/>
    <cellStyle name="Calculation 5" xfId="685" xr:uid="{4846A508-CD34-42A2-9F96-13F213B44910}"/>
    <cellStyle name="Check Cell" xfId="241" xr:uid="{00000000-0005-0000-0000-0000E5000000}"/>
    <cellStyle name="Check Cell 2" xfId="242" xr:uid="{00000000-0005-0000-0000-0000E6000000}"/>
    <cellStyle name="Check Cell 3" xfId="243" xr:uid="{00000000-0005-0000-0000-0000E7000000}"/>
    <cellStyle name="Comma 10" xfId="244" xr:uid="{00000000-0005-0000-0000-0000E8000000}"/>
    <cellStyle name="Comma 11" xfId="245" xr:uid="{00000000-0005-0000-0000-0000E9000000}"/>
    <cellStyle name="Comma 12" xfId="246" xr:uid="{00000000-0005-0000-0000-0000EA000000}"/>
    <cellStyle name="Comma 13" xfId="247" xr:uid="{00000000-0005-0000-0000-0000EB000000}"/>
    <cellStyle name="Comma 14" xfId="248" xr:uid="{00000000-0005-0000-0000-0000EC000000}"/>
    <cellStyle name="Comma 15" xfId="249" xr:uid="{00000000-0005-0000-0000-0000ED000000}"/>
    <cellStyle name="Comma 16" xfId="250" xr:uid="{00000000-0005-0000-0000-0000EE000000}"/>
    <cellStyle name="Comma 17" xfId="251" xr:uid="{00000000-0005-0000-0000-0000EF000000}"/>
    <cellStyle name="Comma 18" xfId="252" xr:uid="{00000000-0005-0000-0000-0000F0000000}"/>
    <cellStyle name="Comma 19" xfId="253" xr:uid="{00000000-0005-0000-0000-0000F1000000}"/>
    <cellStyle name="Comma 2" xfId="254" xr:uid="{00000000-0005-0000-0000-0000F2000000}"/>
    <cellStyle name="Comma 20" xfId="255" xr:uid="{00000000-0005-0000-0000-0000F3000000}"/>
    <cellStyle name="Comma 21" xfId="256" xr:uid="{00000000-0005-0000-0000-0000F4000000}"/>
    <cellStyle name="Comma 22" xfId="257" xr:uid="{00000000-0005-0000-0000-0000F5000000}"/>
    <cellStyle name="Comma 23" xfId="258" xr:uid="{00000000-0005-0000-0000-0000F6000000}"/>
    <cellStyle name="Comma 24" xfId="259" xr:uid="{00000000-0005-0000-0000-0000F7000000}"/>
    <cellStyle name="Comma 25" xfId="260" xr:uid="{00000000-0005-0000-0000-0000F8000000}"/>
    <cellStyle name="Comma 26" xfId="261" xr:uid="{00000000-0005-0000-0000-0000F9000000}"/>
    <cellStyle name="Comma 27" xfId="262" xr:uid="{00000000-0005-0000-0000-0000FA000000}"/>
    <cellStyle name="Comma 28" xfId="263" xr:uid="{00000000-0005-0000-0000-0000FB000000}"/>
    <cellStyle name="Comma 29" xfId="264" xr:uid="{00000000-0005-0000-0000-0000FC000000}"/>
    <cellStyle name="Comma 3" xfId="265" xr:uid="{00000000-0005-0000-0000-0000FD000000}"/>
    <cellStyle name="Comma 30" xfId="266" xr:uid="{00000000-0005-0000-0000-0000FE000000}"/>
    <cellStyle name="Comma 31" xfId="267" xr:uid="{00000000-0005-0000-0000-0000FF000000}"/>
    <cellStyle name="Comma 32" xfId="268" xr:uid="{00000000-0005-0000-0000-000000010000}"/>
    <cellStyle name="Comma 33" xfId="269" xr:uid="{00000000-0005-0000-0000-000001010000}"/>
    <cellStyle name="Comma 34" xfId="270" xr:uid="{00000000-0005-0000-0000-000002010000}"/>
    <cellStyle name="Comma 35" xfId="271" xr:uid="{00000000-0005-0000-0000-000003010000}"/>
    <cellStyle name="Comma 36" xfId="272" xr:uid="{00000000-0005-0000-0000-000004010000}"/>
    <cellStyle name="Comma 37" xfId="273" xr:uid="{00000000-0005-0000-0000-000005010000}"/>
    <cellStyle name="Comma 38" xfId="274" xr:uid="{00000000-0005-0000-0000-000006010000}"/>
    <cellStyle name="Comma 39" xfId="275" xr:uid="{00000000-0005-0000-0000-000007010000}"/>
    <cellStyle name="Comma 4" xfId="276" xr:uid="{00000000-0005-0000-0000-000008010000}"/>
    <cellStyle name="Comma 40" xfId="277" xr:uid="{00000000-0005-0000-0000-000009010000}"/>
    <cellStyle name="Comma 5" xfId="278" xr:uid="{00000000-0005-0000-0000-00000A010000}"/>
    <cellStyle name="Comma 6" xfId="279" xr:uid="{00000000-0005-0000-0000-00000B010000}"/>
    <cellStyle name="Comma 7" xfId="280" xr:uid="{00000000-0005-0000-0000-00000C010000}"/>
    <cellStyle name="Comma 8" xfId="281" xr:uid="{00000000-0005-0000-0000-00000D010000}"/>
    <cellStyle name="Comma 9" xfId="282" xr:uid="{00000000-0005-0000-0000-00000E010000}"/>
    <cellStyle name="Currency 10" xfId="283" xr:uid="{00000000-0005-0000-0000-000010010000}"/>
    <cellStyle name="Currency 11" xfId="284" xr:uid="{00000000-0005-0000-0000-000011010000}"/>
    <cellStyle name="Currency 12" xfId="285" xr:uid="{00000000-0005-0000-0000-000012010000}"/>
    <cellStyle name="Currency 13" xfId="286" xr:uid="{00000000-0005-0000-0000-000013010000}"/>
    <cellStyle name="Currency 14" xfId="287" xr:uid="{00000000-0005-0000-0000-000014010000}"/>
    <cellStyle name="Currency 15" xfId="288" xr:uid="{00000000-0005-0000-0000-000015010000}"/>
    <cellStyle name="Currency 16" xfId="289" xr:uid="{00000000-0005-0000-0000-000016010000}"/>
    <cellStyle name="Currency 17" xfId="290" xr:uid="{00000000-0005-0000-0000-000017010000}"/>
    <cellStyle name="Currency 18" xfId="291" xr:uid="{00000000-0005-0000-0000-000018010000}"/>
    <cellStyle name="Currency 19" xfId="292" xr:uid="{00000000-0005-0000-0000-000019010000}"/>
    <cellStyle name="Currency 2" xfId="293" xr:uid="{00000000-0005-0000-0000-00001A010000}"/>
    <cellStyle name="Currency 20" xfId="294" xr:uid="{00000000-0005-0000-0000-00001B010000}"/>
    <cellStyle name="Currency 21" xfId="295" xr:uid="{00000000-0005-0000-0000-00001C010000}"/>
    <cellStyle name="Currency 22" xfId="296" xr:uid="{00000000-0005-0000-0000-00001D010000}"/>
    <cellStyle name="Currency 23" xfId="297" xr:uid="{00000000-0005-0000-0000-00001E010000}"/>
    <cellStyle name="Currency 24" xfId="298" xr:uid="{00000000-0005-0000-0000-00001F010000}"/>
    <cellStyle name="Currency 25" xfId="299" xr:uid="{00000000-0005-0000-0000-000020010000}"/>
    <cellStyle name="Currency 26" xfId="300" xr:uid="{00000000-0005-0000-0000-000021010000}"/>
    <cellStyle name="Currency 27" xfId="301" xr:uid="{00000000-0005-0000-0000-000022010000}"/>
    <cellStyle name="Currency 28" xfId="302" xr:uid="{00000000-0005-0000-0000-000023010000}"/>
    <cellStyle name="Currency 29" xfId="303" xr:uid="{00000000-0005-0000-0000-000024010000}"/>
    <cellStyle name="Currency 3" xfId="304" xr:uid="{00000000-0005-0000-0000-000025010000}"/>
    <cellStyle name="Currency 30" xfId="305" xr:uid="{00000000-0005-0000-0000-000026010000}"/>
    <cellStyle name="Currency 31" xfId="306" xr:uid="{00000000-0005-0000-0000-000027010000}"/>
    <cellStyle name="Currency 4" xfId="307" xr:uid="{00000000-0005-0000-0000-000028010000}"/>
    <cellStyle name="Currency 5" xfId="308" xr:uid="{00000000-0005-0000-0000-000029010000}"/>
    <cellStyle name="Currency 6" xfId="309" xr:uid="{00000000-0005-0000-0000-00002A010000}"/>
    <cellStyle name="Currency 7" xfId="310" xr:uid="{00000000-0005-0000-0000-00002B010000}"/>
    <cellStyle name="Currency 8" xfId="311" xr:uid="{00000000-0005-0000-0000-00002C010000}"/>
    <cellStyle name="Currency 9" xfId="312" xr:uid="{00000000-0005-0000-0000-00002D010000}"/>
    <cellStyle name="Denar [0]_V3 plin" xfId="313" xr:uid="{00000000-0005-0000-0000-00002F010000}"/>
    <cellStyle name="Denar_V3 plin" xfId="314" xr:uid="{00000000-0005-0000-0000-000030010000}"/>
    <cellStyle name="Dobro 2" xfId="315" xr:uid="{00000000-0005-0000-0000-000031010000}"/>
    <cellStyle name="Element-delo" xfId="316" xr:uid="{00000000-0005-0000-0000-000032010000}"/>
    <cellStyle name="Element-delo 5" xfId="317" xr:uid="{00000000-0005-0000-0000-000033010000}"/>
    <cellStyle name="Element-delo_HTZ IP 164 srednja zdravstvena šola Celje ci1151-1, BZ500+..." xfId="318" xr:uid="{00000000-0005-0000-0000-000034010000}"/>
    <cellStyle name="Emphasis 1" xfId="319" xr:uid="{00000000-0005-0000-0000-000035010000}"/>
    <cellStyle name="Emphasis 2" xfId="320" xr:uid="{00000000-0005-0000-0000-000036010000}"/>
    <cellStyle name="Emphasis 3" xfId="321" xr:uid="{00000000-0005-0000-0000-000037010000}"/>
    <cellStyle name="Euro" xfId="322" xr:uid="{00000000-0005-0000-0000-000038010000}"/>
    <cellStyle name="Excel Built-in Normal" xfId="323" xr:uid="{00000000-0005-0000-0000-000039010000}"/>
    <cellStyle name="Excel Built-in Normal 2" xfId="674" xr:uid="{00000000-0005-0000-0000-00003A010000}"/>
    <cellStyle name="Explanatory Text" xfId="324" xr:uid="{00000000-0005-0000-0000-00003B010000}"/>
    <cellStyle name="Explanatory Text 2" xfId="325" xr:uid="{00000000-0005-0000-0000-00003C010000}"/>
    <cellStyle name="Good" xfId="326" xr:uid="{00000000-0005-0000-0000-00003E010000}"/>
    <cellStyle name="Good 2" xfId="327" xr:uid="{00000000-0005-0000-0000-00003F010000}"/>
    <cellStyle name="Good 3" xfId="328" xr:uid="{00000000-0005-0000-0000-000040010000}"/>
    <cellStyle name="Heading 1" xfId="329" xr:uid="{00000000-0005-0000-0000-000041010000}"/>
    <cellStyle name="Heading 1 2" xfId="330" xr:uid="{00000000-0005-0000-0000-000042010000}"/>
    <cellStyle name="Heading 1 3" xfId="331" xr:uid="{00000000-0005-0000-0000-000043010000}"/>
    <cellStyle name="Heading 2" xfId="332" xr:uid="{00000000-0005-0000-0000-000044010000}"/>
    <cellStyle name="Heading 2 2" xfId="333" xr:uid="{00000000-0005-0000-0000-000045010000}"/>
    <cellStyle name="Heading 2 3" xfId="334" xr:uid="{00000000-0005-0000-0000-000046010000}"/>
    <cellStyle name="Heading 3" xfId="335" xr:uid="{00000000-0005-0000-0000-000047010000}"/>
    <cellStyle name="Heading 3 2" xfId="336" xr:uid="{00000000-0005-0000-0000-000048010000}"/>
    <cellStyle name="Heading 3 3" xfId="337" xr:uid="{00000000-0005-0000-0000-000049010000}"/>
    <cellStyle name="Heading 4" xfId="338" xr:uid="{00000000-0005-0000-0000-00004A010000}"/>
    <cellStyle name="Heading 4 2" xfId="339" xr:uid="{00000000-0005-0000-0000-00004B010000}"/>
    <cellStyle name="Heading 4 3" xfId="340" xr:uid="{00000000-0005-0000-0000-00004C010000}"/>
    <cellStyle name="Hiperpovezava" xfId="745" builtinId="8"/>
    <cellStyle name="Hiperpovezava 2" xfId="341" xr:uid="{00000000-0005-0000-0000-00004D010000}"/>
    <cellStyle name="Input" xfId="342" xr:uid="{00000000-0005-0000-0000-00004F010000}"/>
    <cellStyle name="Input 2" xfId="343" xr:uid="{00000000-0005-0000-0000-000050010000}"/>
    <cellStyle name="Input 2 2" xfId="690" xr:uid="{941BB5BC-7035-4844-B04F-17FEE0F3A40D}"/>
    <cellStyle name="Input 3" xfId="344" xr:uid="{00000000-0005-0000-0000-000051010000}"/>
    <cellStyle name="Input 3 2" xfId="691" xr:uid="{485A5D80-E85F-46BB-8424-C83A4CA36C5E}"/>
    <cellStyle name="Input 4" xfId="345" xr:uid="{00000000-0005-0000-0000-000052010000}"/>
    <cellStyle name="Input 4 2" xfId="692" xr:uid="{0DF8B60F-9917-49BF-88C0-06C073077C68}"/>
    <cellStyle name="Input 5" xfId="689" xr:uid="{A7683996-B2A8-4853-BB17-AC7F9F60C457}"/>
    <cellStyle name="Izhod 2" xfId="346" xr:uid="{00000000-0005-0000-0000-000053010000}"/>
    <cellStyle name="Izhod 2 2" xfId="347" xr:uid="{00000000-0005-0000-0000-000054010000}"/>
    <cellStyle name="Izhod 2 2 2" xfId="694" xr:uid="{42A3D4B1-6B70-42E8-A1BE-C49C42BE8B30}"/>
    <cellStyle name="Izhod 2 3" xfId="693" xr:uid="{6D467BF2-EF65-438B-B748-A23FE3E790D8}"/>
    <cellStyle name="Izhod 3" xfId="348" xr:uid="{00000000-0005-0000-0000-000055010000}"/>
    <cellStyle name="Izhod 3 2" xfId="695" xr:uid="{5AD12AB9-7A58-46E8-98C6-1C5067842746}"/>
    <cellStyle name="Linked Cell" xfId="349" xr:uid="{00000000-0005-0000-0000-000056010000}"/>
    <cellStyle name="Linked Cell 2" xfId="350" xr:uid="{00000000-0005-0000-0000-000057010000}"/>
    <cellStyle name="Linked Cell 3" xfId="351" xr:uid="{00000000-0005-0000-0000-000058010000}"/>
    <cellStyle name="Naslov 1 2" xfId="352" xr:uid="{00000000-0005-0000-0000-000059010000}"/>
    <cellStyle name="Naslov 2 2" xfId="353" xr:uid="{00000000-0005-0000-0000-00005A010000}"/>
    <cellStyle name="Naslov 3 2" xfId="354" xr:uid="{00000000-0005-0000-0000-00005B010000}"/>
    <cellStyle name="Naslov 4 2" xfId="355" xr:uid="{00000000-0005-0000-0000-00005C010000}"/>
    <cellStyle name="Naslov 5" xfId="356" xr:uid="{00000000-0005-0000-0000-00005D010000}"/>
    <cellStyle name="Navadno" xfId="0" builtinId="0"/>
    <cellStyle name="Navadno 10" xfId="5" xr:uid="{00000000-0005-0000-0000-00005F010000}"/>
    <cellStyle name="Navadno 10 10 10" xfId="650" xr:uid="{00000000-0005-0000-0000-000060010000}"/>
    <cellStyle name="Navadno 10 11" xfId="657" xr:uid="{00000000-0005-0000-0000-000061010000}"/>
    <cellStyle name="Navadno 10 11 2" xfId="667" xr:uid="{00000000-0005-0000-0000-000062010000}"/>
    <cellStyle name="Navadno 10 11 2 2" xfId="742" xr:uid="{E70D9B17-3C31-4C3F-AA4A-A46E6D32506E}"/>
    <cellStyle name="Navadno 10 11 3" xfId="734" xr:uid="{64945A47-5BE9-473D-BA42-D4C443A8F075}"/>
    <cellStyle name="Navadno 10 2" xfId="357" xr:uid="{00000000-0005-0000-0000-000063010000}"/>
    <cellStyle name="Navadno 10 2 2" xfId="696" xr:uid="{4DBDA9FA-7C1D-48FE-8654-D577660E0D98}"/>
    <cellStyle name="Navadno 10 3" xfId="358" xr:uid="{00000000-0005-0000-0000-000064010000}"/>
    <cellStyle name="Navadno 10 3 2" xfId="697" xr:uid="{35AFF899-AF1E-47F5-AF7A-69740D061496}"/>
    <cellStyle name="Navadno 10 4" xfId="644" xr:uid="{00000000-0005-0000-0000-000065010000}"/>
    <cellStyle name="Navadno 10 4 2" xfId="669" xr:uid="{00000000-0005-0000-0000-000066010000}"/>
    <cellStyle name="Navadno 10 5" xfId="647" xr:uid="{00000000-0005-0000-0000-000067010000}"/>
    <cellStyle name="Navadno 10 5 2" xfId="726" xr:uid="{7964A131-955F-48EC-AD11-1FA41DB407FA}"/>
    <cellStyle name="Navadno 10 6" xfId="649" xr:uid="{00000000-0005-0000-0000-000068010000}"/>
    <cellStyle name="Navadno 10 6 2" xfId="728" xr:uid="{6300D558-A4F8-42B6-A6F0-D5F928723DC5}"/>
    <cellStyle name="Navadno 10 7" xfId="653" xr:uid="{00000000-0005-0000-0000-000069010000}"/>
    <cellStyle name="Navadno 10 7 2" xfId="662" xr:uid="{00000000-0005-0000-0000-00006A010000}"/>
    <cellStyle name="Navadno 10 7 2 2" xfId="738" xr:uid="{8D0BD77E-ECF6-46E1-9FE3-F5C998EFC129}"/>
    <cellStyle name="Navadno 10 7 3" xfId="730" xr:uid="{666DD7BA-412E-4204-859B-C0019C39C1C6}"/>
    <cellStyle name="Navadno 10 8" xfId="660" xr:uid="{00000000-0005-0000-0000-00006B010000}"/>
    <cellStyle name="Navadno 10 8 2" xfId="736" xr:uid="{6857022A-100F-43A0-9D55-44B1DEB80F59}"/>
    <cellStyle name="Navadno 11" xfId="359" xr:uid="{00000000-0005-0000-0000-00006C010000}"/>
    <cellStyle name="Navadno 11 2" xfId="360" xr:uid="{00000000-0005-0000-0000-00006D010000}"/>
    <cellStyle name="Navadno 11 2 2" xfId="361" xr:uid="{00000000-0005-0000-0000-00006E010000}"/>
    <cellStyle name="Navadno 11 2 2 2" xfId="698" xr:uid="{91056CD3-91F7-42D8-B60E-0D545ED7492C}"/>
    <cellStyle name="Navadno 11 2 3" xfId="11" xr:uid="{00000000-0005-0000-0000-00006F010000}"/>
    <cellStyle name="Navadno 11 2 4" xfId="10" xr:uid="{00000000-0005-0000-0000-000070010000}"/>
    <cellStyle name="Navadno 11 3" xfId="362" xr:uid="{00000000-0005-0000-0000-000071010000}"/>
    <cellStyle name="Navadno 11 3 2" xfId="363" xr:uid="{00000000-0005-0000-0000-000072010000}"/>
    <cellStyle name="Navadno 11 3 2 2" xfId="700" xr:uid="{9DC8FF07-4E61-4A72-868F-8F674994268B}"/>
    <cellStyle name="Navadno 11 3 3" xfId="699" xr:uid="{46DA9DB8-4584-461E-9943-646BDE49C20C}"/>
    <cellStyle name="Navadno 11 4" xfId="364" xr:uid="{00000000-0005-0000-0000-000073010000}"/>
    <cellStyle name="Navadno 11 4 2" xfId="701" xr:uid="{AD470FEA-9045-4F2B-A29A-8B6292D88F03}"/>
    <cellStyle name="Navadno 12" xfId="365" xr:uid="{00000000-0005-0000-0000-000074010000}"/>
    <cellStyle name="Navadno 13" xfId="645" xr:uid="{00000000-0005-0000-0000-000075010000}"/>
    <cellStyle name="Navadno 14" xfId="670" xr:uid="{00000000-0005-0000-0000-000076010000}"/>
    <cellStyle name="Navadno 15" xfId="749" xr:uid="{58738161-D5FB-4684-8F32-5F6425EBC867}"/>
    <cellStyle name="Navadno 17 2" xfId="658" xr:uid="{00000000-0005-0000-0000-000077010000}"/>
    <cellStyle name="Navadno 2" xfId="366" xr:uid="{00000000-0005-0000-0000-000078010000}"/>
    <cellStyle name="Navadno 2 2" xfId="367" xr:uid="{00000000-0005-0000-0000-000079010000}"/>
    <cellStyle name="Navadno 2 2 2" xfId="368" xr:uid="{00000000-0005-0000-0000-00007A010000}"/>
    <cellStyle name="Navadno 2 2 2 2" xfId="1" xr:uid="{00000000-0005-0000-0000-00007B010000}"/>
    <cellStyle name="Navadno 2 2 3" xfId="369" xr:uid="{00000000-0005-0000-0000-00007C010000}"/>
    <cellStyle name="Navadno 2 2 4" xfId="676" xr:uid="{00000000-0005-0000-0000-00007D010000}"/>
    <cellStyle name="Navadno 2 3" xfId="370" xr:uid="{00000000-0005-0000-0000-00007E010000}"/>
    <cellStyle name="Navadno 2 3 2" xfId="371" xr:uid="{00000000-0005-0000-0000-00007F010000}"/>
    <cellStyle name="Navadno 2 4" xfId="372" xr:uid="{00000000-0005-0000-0000-000080010000}"/>
    <cellStyle name="Navadno 2_Api - ENERGETSKA SANACIJA - Postojna 19.5.2014" xfId="373" xr:uid="{00000000-0005-0000-0000-000081010000}"/>
    <cellStyle name="Navadno 3" xfId="4" xr:uid="{00000000-0005-0000-0000-000082010000}"/>
    <cellStyle name="Navadno 3 2" xfId="374" xr:uid="{00000000-0005-0000-0000-000083010000}"/>
    <cellStyle name="Navadno 3 2 2" xfId="375" xr:uid="{00000000-0005-0000-0000-000084010000}"/>
    <cellStyle name="Navadno 3 3" xfId="376" xr:uid="{00000000-0005-0000-0000-000085010000}"/>
    <cellStyle name="Navadno 3 4" xfId="673" xr:uid="{00000000-0005-0000-0000-000086010000}"/>
    <cellStyle name="Navadno 4" xfId="377" xr:uid="{00000000-0005-0000-0000-000087010000}"/>
    <cellStyle name="Navadno 4 2" xfId="378" xr:uid="{00000000-0005-0000-0000-000088010000}"/>
    <cellStyle name="Navadno 4 2 2" xfId="9" xr:uid="{00000000-0005-0000-0000-000089010000}"/>
    <cellStyle name="Navadno 4 2 2 2" xfId="379" xr:uid="{00000000-0005-0000-0000-00008A010000}"/>
    <cellStyle name="Navadno 4 2 2 2 2" xfId="703" xr:uid="{A391F6A8-9C72-40FC-9265-8803395BBA32}"/>
    <cellStyle name="Navadno 4 2 2 3" xfId="656" xr:uid="{00000000-0005-0000-0000-00008B010000}"/>
    <cellStyle name="Navadno 4 2 2 3 2" xfId="666" xr:uid="{00000000-0005-0000-0000-00008C010000}"/>
    <cellStyle name="Navadno 4 2 2 3 2 2" xfId="741" xr:uid="{370A3C3B-F519-42AC-9C1D-5D979376ADD8}"/>
    <cellStyle name="Navadno 4 2 2 3 3" xfId="733" xr:uid="{F0714F21-0DD7-4671-9D7B-BB937F6ED4DB}"/>
    <cellStyle name="Navadno 4 2 2 4" xfId="663" xr:uid="{00000000-0005-0000-0000-00008D010000}"/>
    <cellStyle name="Navadno 4 2 2 5" xfId="684" xr:uid="{B97647B8-92FD-4DEB-B82C-60EC77661F9E}"/>
    <cellStyle name="Navadno 4 2 3" xfId="380" xr:uid="{00000000-0005-0000-0000-00008E010000}"/>
    <cellStyle name="Navadno 4 2 3 2" xfId="704" xr:uid="{391B93D5-DC59-4B60-93C6-EC3357A45D30}"/>
    <cellStyle name="Navadno 4 2 4" xfId="702" xr:uid="{723878F4-BBB9-45A7-9F52-9D858E60121C}"/>
    <cellStyle name="Navadno 4 3" xfId="381" xr:uid="{00000000-0005-0000-0000-00008F010000}"/>
    <cellStyle name="Navadno 4 3 2" xfId="8" xr:uid="{00000000-0005-0000-0000-000090010000}"/>
    <cellStyle name="Navadno 4 3 2 2" xfId="382" xr:uid="{00000000-0005-0000-0000-000091010000}"/>
    <cellStyle name="Navadno 4 3 2 2 2" xfId="706" xr:uid="{B3E525F4-DA68-4364-9904-931BF318ABA4}"/>
    <cellStyle name="Navadno 4 3 2 3" xfId="655" xr:uid="{00000000-0005-0000-0000-000092010000}"/>
    <cellStyle name="Navadno 4 3 2 3 2" xfId="665" xr:uid="{00000000-0005-0000-0000-000093010000}"/>
    <cellStyle name="Navadno 4 3 2 3 2 2" xfId="740" xr:uid="{84848BE4-797F-49E7-B273-C21565BC2D1E}"/>
    <cellStyle name="Navadno 4 3 2 3 3" xfId="732" xr:uid="{6E231D68-1F4F-4902-9455-6310C77A3D56}"/>
    <cellStyle name="Navadno 4 3 2 4" xfId="683" xr:uid="{0869F4E8-4B4E-4C73-B750-CAF00A99265F}"/>
    <cellStyle name="Navadno 4 3 3" xfId="383" xr:uid="{00000000-0005-0000-0000-000094010000}"/>
    <cellStyle name="Navadno 4 3 3 2" xfId="707" xr:uid="{D8E8899B-12AF-4AFA-816C-CFCCF1E75E99}"/>
    <cellStyle name="Navadno 4 3 4" xfId="705" xr:uid="{DF46248F-4D35-4ACA-A308-B4ACA2636E99}"/>
    <cellStyle name="Navadno 4 4" xfId="384" xr:uid="{00000000-0005-0000-0000-000095010000}"/>
    <cellStyle name="Navadno 4 4 2" xfId="385" xr:uid="{00000000-0005-0000-0000-000096010000}"/>
    <cellStyle name="Navadno 4 4 2 2" xfId="709" xr:uid="{A0B761C1-53EE-4B22-818F-B79440584563}"/>
    <cellStyle name="Navadno 4 4 3" xfId="708" xr:uid="{1AABDB7D-1F11-4EC7-ACC8-456C316A834C}"/>
    <cellStyle name="Navadno 4 5" xfId="386" xr:uid="{00000000-0005-0000-0000-000097010000}"/>
    <cellStyle name="Navadno 4 6" xfId="387" xr:uid="{00000000-0005-0000-0000-000098010000}"/>
    <cellStyle name="Navadno 4 7" xfId="388" xr:uid="{00000000-0005-0000-0000-000099010000}"/>
    <cellStyle name="Navadno 5" xfId="6" xr:uid="{00000000-0005-0000-0000-00009A010000}"/>
    <cellStyle name="Navadno 5 2" xfId="389" xr:uid="{00000000-0005-0000-0000-00009B010000}"/>
    <cellStyle name="Navadno 6" xfId="390" xr:uid="{00000000-0005-0000-0000-00009C010000}"/>
    <cellStyle name="Navadno 6 2" xfId="391" xr:uid="{00000000-0005-0000-0000-00009D010000}"/>
    <cellStyle name="Navadno 6 2 2" xfId="392" xr:uid="{00000000-0005-0000-0000-00009E010000}"/>
    <cellStyle name="Navadno 6 2 2 2" xfId="393" xr:uid="{00000000-0005-0000-0000-00009F010000}"/>
    <cellStyle name="Navadno 6 2 2 2 2" xfId="394" xr:uid="{00000000-0005-0000-0000-0000A0010000}"/>
    <cellStyle name="Navadno 6 2 2 2 2 2" xfId="395" xr:uid="{00000000-0005-0000-0000-0000A1010000}"/>
    <cellStyle name="Navadno 6 2 2 2 2 3" xfId="396" xr:uid="{00000000-0005-0000-0000-0000A2010000}"/>
    <cellStyle name="Navadno 6 2 2 2 3" xfId="397" xr:uid="{00000000-0005-0000-0000-0000A3010000}"/>
    <cellStyle name="Navadno 6 2 2 2 3 2" xfId="398" xr:uid="{00000000-0005-0000-0000-0000A4010000}"/>
    <cellStyle name="Navadno 6 2 2 2 3 3" xfId="399" xr:uid="{00000000-0005-0000-0000-0000A5010000}"/>
    <cellStyle name="Navadno 6 2 2 2 4" xfId="400" xr:uid="{00000000-0005-0000-0000-0000A6010000}"/>
    <cellStyle name="Navadno 6 2 2 2 5" xfId="401" xr:uid="{00000000-0005-0000-0000-0000A7010000}"/>
    <cellStyle name="Navadno 6 2 2 3" xfId="402" xr:uid="{00000000-0005-0000-0000-0000A8010000}"/>
    <cellStyle name="Navadno 6 2 2 3 2" xfId="403" xr:uid="{00000000-0005-0000-0000-0000A9010000}"/>
    <cellStyle name="Navadno 6 2 2 3 3" xfId="404" xr:uid="{00000000-0005-0000-0000-0000AA010000}"/>
    <cellStyle name="Navadno 6 2 2 4" xfId="405" xr:uid="{00000000-0005-0000-0000-0000AB010000}"/>
    <cellStyle name="Navadno 6 2 2 4 2" xfId="406" xr:uid="{00000000-0005-0000-0000-0000AC010000}"/>
    <cellStyle name="Navadno 6 2 2 4 3" xfId="407" xr:uid="{00000000-0005-0000-0000-0000AD010000}"/>
    <cellStyle name="Navadno 6 2 2 5" xfId="408" xr:uid="{00000000-0005-0000-0000-0000AE010000}"/>
    <cellStyle name="Navadno 6 2 2 6" xfId="409" xr:uid="{00000000-0005-0000-0000-0000AF010000}"/>
    <cellStyle name="Navadno 6 2 3" xfId="410" xr:uid="{00000000-0005-0000-0000-0000B0010000}"/>
    <cellStyle name="Navadno 6 2 3 2" xfId="411" xr:uid="{00000000-0005-0000-0000-0000B1010000}"/>
    <cellStyle name="Navadno 6 2 3 2 2" xfId="412" xr:uid="{00000000-0005-0000-0000-0000B2010000}"/>
    <cellStyle name="Navadno 6 2 3 2 3" xfId="413" xr:uid="{00000000-0005-0000-0000-0000B3010000}"/>
    <cellStyle name="Navadno 6 2 3 3" xfId="414" xr:uid="{00000000-0005-0000-0000-0000B4010000}"/>
    <cellStyle name="Navadno 6 2 3 3 2" xfId="415" xr:uid="{00000000-0005-0000-0000-0000B5010000}"/>
    <cellStyle name="Navadno 6 2 3 3 3" xfId="416" xr:uid="{00000000-0005-0000-0000-0000B6010000}"/>
    <cellStyle name="Navadno 6 2 3 4" xfId="417" xr:uid="{00000000-0005-0000-0000-0000B7010000}"/>
    <cellStyle name="Navadno 6 2 3 5" xfId="418" xr:uid="{00000000-0005-0000-0000-0000B8010000}"/>
    <cellStyle name="Navadno 6 2 4" xfId="419" xr:uid="{00000000-0005-0000-0000-0000B9010000}"/>
    <cellStyle name="Navadno 6 2 4 2" xfId="420" xr:uid="{00000000-0005-0000-0000-0000BA010000}"/>
    <cellStyle name="Navadno 6 2 4 2 2" xfId="421" xr:uid="{00000000-0005-0000-0000-0000BB010000}"/>
    <cellStyle name="Navadno 6 2 4 2 3" xfId="422" xr:uid="{00000000-0005-0000-0000-0000BC010000}"/>
    <cellStyle name="Navadno 6 2 4 3" xfId="423" xr:uid="{00000000-0005-0000-0000-0000BD010000}"/>
    <cellStyle name="Navadno 6 2 4 3 2" xfId="424" xr:uid="{00000000-0005-0000-0000-0000BE010000}"/>
    <cellStyle name="Navadno 6 2 4 3 3" xfId="425" xr:uid="{00000000-0005-0000-0000-0000BF010000}"/>
    <cellStyle name="Navadno 6 2 4 4" xfId="426" xr:uid="{00000000-0005-0000-0000-0000C0010000}"/>
    <cellStyle name="Navadno 6 2 4 5" xfId="427" xr:uid="{00000000-0005-0000-0000-0000C1010000}"/>
    <cellStyle name="Navadno 6 2 5" xfId="428" xr:uid="{00000000-0005-0000-0000-0000C2010000}"/>
    <cellStyle name="Navadno 6 2 5 2" xfId="429" xr:uid="{00000000-0005-0000-0000-0000C3010000}"/>
    <cellStyle name="Navadno 6 2 5 3" xfId="430" xr:uid="{00000000-0005-0000-0000-0000C4010000}"/>
    <cellStyle name="Navadno 6 2 6" xfId="431" xr:uid="{00000000-0005-0000-0000-0000C5010000}"/>
    <cellStyle name="Navadno 6 2 6 2" xfId="432" xr:uid="{00000000-0005-0000-0000-0000C6010000}"/>
    <cellStyle name="Navadno 6 2 6 3" xfId="433" xr:uid="{00000000-0005-0000-0000-0000C7010000}"/>
    <cellStyle name="Navadno 6 2 7" xfId="434" xr:uid="{00000000-0005-0000-0000-0000C8010000}"/>
    <cellStyle name="Navadno 6 2 8" xfId="435" xr:uid="{00000000-0005-0000-0000-0000C9010000}"/>
    <cellStyle name="Navadno 6 3" xfId="436" xr:uid="{00000000-0005-0000-0000-0000CA010000}"/>
    <cellStyle name="Navadno 6 3 2" xfId="437" xr:uid="{00000000-0005-0000-0000-0000CB010000}"/>
    <cellStyle name="Navadno 6 3 2 2" xfId="438" xr:uid="{00000000-0005-0000-0000-0000CC010000}"/>
    <cellStyle name="Navadno 6 3 2 2 2" xfId="439" xr:uid="{00000000-0005-0000-0000-0000CD010000}"/>
    <cellStyle name="Navadno 6 3 2 2 3" xfId="440" xr:uid="{00000000-0005-0000-0000-0000CE010000}"/>
    <cellStyle name="Navadno 6 3 2 3" xfId="441" xr:uid="{00000000-0005-0000-0000-0000CF010000}"/>
    <cellStyle name="Navadno 6 3 2 3 2" xfId="442" xr:uid="{00000000-0005-0000-0000-0000D0010000}"/>
    <cellStyle name="Navadno 6 3 2 3 3" xfId="443" xr:uid="{00000000-0005-0000-0000-0000D1010000}"/>
    <cellStyle name="Navadno 6 3 2 4" xfId="444" xr:uid="{00000000-0005-0000-0000-0000D2010000}"/>
    <cellStyle name="Navadno 6 3 2 5" xfId="445" xr:uid="{00000000-0005-0000-0000-0000D3010000}"/>
    <cellStyle name="Navadno 6 3 3" xfId="446" xr:uid="{00000000-0005-0000-0000-0000D4010000}"/>
    <cellStyle name="Navadno 6 3 3 2" xfId="447" xr:uid="{00000000-0005-0000-0000-0000D5010000}"/>
    <cellStyle name="Navadno 6 3 3 3" xfId="448" xr:uid="{00000000-0005-0000-0000-0000D6010000}"/>
    <cellStyle name="Navadno 6 3 4" xfId="449" xr:uid="{00000000-0005-0000-0000-0000D7010000}"/>
    <cellStyle name="Navadno 6 3 4 2" xfId="450" xr:uid="{00000000-0005-0000-0000-0000D8010000}"/>
    <cellStyle name="Navadno 6 3 4 3" xfId="451" xr:uid="{00000000-0005-0000-0000-0000D9010000}"/>
    <cellStyle name="Navadno 6 3 5" xfId="452" xr:uid="{00000000-0005-0000-0000-0000DA010000}"/>
    <cellStyle name="Navadno 6 3 6" xfId="453" xr:uid="{00000000-0005-0000-0000-0000DB010000}"/>
    <cellStyle name="Navadno 6 4" xfId="454" xr:uid="{00000000-0005-0000-0000-0000DC010000}"/>
    <cellStyle name="Navadno 6 4 2" xfId="455" xr:uid="{00000000-0005-0000-0000-0000DD010000}"/>
    <cellStyle name="Navadno 6 4 2 2" xfId="456" xr:uid="{00000000-0005-0000-0000-0000DE010000}"/>
    <cellStyle name="Navadno 6 4 2 3" xfId="457" xr:uid="{00000000-0005-0000-0000-0000DF010000}"/>
    <cellStyle name="Navadno 6 4 3" xfId="458" xr:uid="{00000000-0005-0000-0000-0000E0010000}"/>
    <cellStyle name="Navadno 6 4 3 2" xfId="459" xr:uid="{00000000-0005-0000-0000-0000E1010000}"/>
    <cellStyle name="Navadno 6 4 3 3" xfId="460" xr:uid="{00000000-0005-0000-0000-0000E2010000}"/>
    <cellStyle name="Navadno 6 4 4" xfId="461" xr:uid="{00000000-0005-0000-0000-0000E3010000}"/>
    <cellStyle name="Navadno 6 4 5" xfId="462" xr:uid="{00000000-0005-0000-0000-0000E4010000}"/>
    <cellStyle name="Navadno 6 5" xfId="463" xr:uid="{00000000-0005-0000-0000-0000E5010000}"/>
    <cellStyle name="Navadno 6 5 2" xfId="464" xr:uid="{00000000-0005-0000-0000-0000E6010000}"/>
    <cellStyle name="Navadno 6 5 2 2" xfId="465" xr:uid="{00000000-0005-0000-0000-0000E7010000}"/>
    <cellStyle name="Navadno 6 5 2 3" xfId="466" xr:uid="{00000000-0005-0000-0000-0000E8010000}"/>
    <cellStyle name="Navadno 6 5 3" xfId="467" xr:uid="{00000000-0005-0000-0000-0000E9010000}"/>
    <cellStyle name="Navadno 6 5 3 2" xfId="468" xr:uid="{00000000-0005-0000-0000-0000EA010000}"/>
    <cellStyle name="Navadno 6 5 3 3" xfId="469" xr:uid="{00000000-0005-0000-0000-0000EB010000}"/>
    <cellStyle name="Navadno 6 5 4" xfId="470" xr:uid="{00000000-0005-0000-0000-0000EC010000}"/>
    <cellStyle name="Navadno 6 5 5" xfId="471" xr:uid="{00000000-0005-0000-0000-0000ED010000}"/>
    <cellStyle name="Navadno 6 6" xfId="472" xr:uid="{00000000-0005-0000-0000-0000EE010000}"/>
    <cellStyle name="Navadno 6 6 2" xfId="473" xr:uid="{00000000-0005-0000-0000-0000EF010000}"/>
    <cellStyle name="Navadno 6 6 3" xfId="474" xr:uid="{00000000-0005-0000-0000-0000F0010000}"/>
    <cellStyle name="Navadno 6 7" xfId="475" xr:uid="{00000000-0005-0000-0000-0000F1010000}"/>
    <cellStyle name="Navadno 6 7 2" xfId="476" xr:uid="{00000000-0005-0000-0000-0000F2010000}"/>
    <cellStyle name="Navadno 6 7 3" xfId="477" xr:uid="{00000000-0005-0000-0000-0000F3010000}"/>
    <cellStyle name="Navadno 6 8" xfId="478" xr:uid="{00000000-0005-0000-0000-0000F4010000}"/>
    <cellStyle name="Navadno 6 9" xfId="479" xr:uid="{00000000-0005-0000-0000-0000F5010000}"/>
    <cellStyle name="Navadno 7" xfId="480" xr:uid="{00000000-0005-0000-0000-0000F6010000}"/>
    <cellStyle name="Navadno 7 2" xfId="481" xr:uid="{00000000-0005-0000-0000-0000F7010000}"/>
    <cellStyle name="Navadno 7 2 2" xfId="482" xr:uid="{00000000-0005-0000-0000-0000F8010000}"/>
    <cellStyle name="Navadno 7 2 2 2" xfId="483" xr:uid="{00000000-0005-0000-0000-0000F9010000}"/>
    <cellStyle name="Navadno 7 2 2 2 2" xfId="484" xr:uid="{00000000-0005-0000-0000-0000FA010000}"/>
    <cellStyle name="Navadno 7 2 2 2 3" xfId="485" xr:uid="{00000000-0005-0000-0000-0000FB010000}"/>
    <cellStyle name="Navadno 7 2 2 3" xfId="486" xr:uid="{00000000-0005-0000-0000-0000FC010000}"/>
    <cellStyle name="Navadno 7 2 2 3 2" xfId="487" xr:uid="{00000000-0005-0000-0000-0000FD010000}"/>
    <cellStyle name="Navadno 7 2 2 3 3" xfId="488" xr:uid="{00000000-0005-0000-0000-0000FE010000}"/>
    <cellStyle name="Navadno 7 2 2 4" xfId="489" xr:uid="{00000000-0005-0000-0000-0000FF010000}"/>
    <cellStyle name="Navadno 7 2 2 5" xfId="490" xr:uid="{00000000-0005-0000-0000-000000020000}"/>
    <cellStyle name="Navadno 7 2 3" xfId="491" xr:uid="{00000000-0005-0000-0000-000001020000}"/>
    <cellStyle name="Navadno 7 2 3 2" xfId="492" xr:uid="{00000000-0005-0000-0000-000002020000}"/>
    <cellStyle name="Navadno 7 2 3 2 2" xfId="493" xr:uid="{00000000-0005-0000-0000-000003020000}"/>
    <cellStyle name="Navadno 7 2 3 2 3" xfId="494" xr:uid="{00000000-0005-0000-0000-000004020000}"/>
    <cellStyle name="Navadno 7 2 3 3" xfId="495" xr:uid="{00000000-0005-0000-0000-000005020000}"/>
    <cellStyle name="Navadno 7 2 3 3 2" xfId="496" xr:uid="{00000000-0005-0000-0000-000006020000}"/>
    <cellStyle name="Navadno 7 2 3 3 3" xfId="497" xr:uid="{00000000-0005-0000-0000-000007020000}"/>
    <cellStyle name="Navadno 7 2 3 4" xfId="498" xr:uid="{00000000-0005-0000-0000-000008020000}"/>
    <cellStyle name="Navadno 7 2 3 5" xfId="499" xr:uid="{00000000-0005-0000-0000-000009020000}"/>
    <cellStyle name="Navadno 7 2 4" xfId="500" xr:uid="{00000000-0005-0000-0000-00000A020000}"/>
    <cellStyle name="Navadno 7 2 4 2" xfId="501" xr:uid="{00000000-0005-0000-0000-00000B020000}"/>
    <cellStyle name="Navadno 7 2 4 3" xfId="502" xr:uid="{00000000-0005-0000-0000-00000C020000}"/>
    <cellStyle name="Navadno 7 2 5" xfId="503" xr:uid="{00000000-0005-0000-0000-00000D020000}"/>
    <cellStyle name="Navadno 7 2 5 2" xfId="504" xr:uid="{00000000-0005-0000-0000-00000E020000}"/>
    <cellStyle name="Navadno 7 2 5 3" xfId="505" xr:uid="{00000000-0005-0000-0000-00000F020000}"/>
    <cellStyle name="Navadno 7 2 6" xfId="506" xr:uid="{00000000-0005-0000-0000-000010020000}"/>
    <cellStyle name="Navadno 7 2 7" xfId="507" xr:uid="{00000000-0005-0000-0000-000011020000}"/>
    <cellStyle name="Navadno 7 3" xfId="508" xr:uid="{00000000-0005-0000-0000-000012020000}"/>
    <cellStyle name="Navadno 7 3 2" xfId="509" xr:uid="{00000000-0005-0000-0000-000013020000}"/>
    <cellStyle name="Navadno 7 4" xfId="510" xr:uid="{00000000-0005-0000-0000-000014020000}"/>
    <cellStyle name="Navadno 7 4 2" xfId="511" xr:uid="{00000000-0005-0000-0000-000015020000}"/>
    <cellStyle name="Navadno 7 4 2 2" xfId="512" xr:uid="{00000000-0005-0000-0000-000016020000}"/>
    <cellStyle name="Navadno 7 4 2 2 2" xfId="513" xr:uid="{00000000-0005-0000-0000-000017020000}"/>
    <cellStyle name="Navadno 7 4 2 2 3" xfId="514" xr:uid="{00000000-0005-0000-0000-000018020000}"/>
    <cellStyle name="Navadno 7 4 2 3" xfId="515" xr:uid="{00000000-0005-0000-0000-000019020000}"/>
    <cellStyle name="Navadno 7 4 2 3 2" xfId="516" xr:uid="{00000000-0005-0000-0000-00001A020000}"/>
    <cellStyle name="Navadno 7 4 2 3 3" xfId="517" xr:uid="{00000000-0005-0000-0000-00001B020000}"/>
    <cellStyle name="Navadno 7 4 2 4" xfId="518" xr:uid="{00000000-0005-0000-0000-00001C020000}"/>
    <cellStyle name="Navadno 7 4 2 5" xfId="519" xr:uid="{00000000-0005-0000-0000-00001D020000}"/>
    <cellStyle name="Navadno 7 4 3" xfId="520" xr:uid="{00000000-0005-0000-0000-00001E020000}"/>
    <cellStyle name="Navadno 7 4 3 2" xfId="521" xr:uid="{00000000-0005-0000-0000-00001F020000}"/>
    <cellStyle name="Navadno 7 4 3 3" xfId="522" xr:uid="{00000000-0005-0000-0000-000020020000}"/>
    <cellStyle name="Navadno 7 4 4" xfId="523" xr:uid="{00000000-0005-0000-0000-000021020000}"/>
    <cellStyle name="Navadno 7 4 4 2" xfId="524" xr:uid="{00000000-0005-0000-0000-000022020000}"/>
    <cellStyle name="Navadno 7 4 4 3" xfId="525" xr:uid="{00000000-0005-0000-0000-000023020000}"/>
    <cellStyle name="Navadno 7 4 5" xfId="526" xr:uid="{00000000-0005-0000-0000-000024020000}"/>
    <cellStyle name="Navadno 7 4 6" xfId="527" xr:uid="{00000000-0005-0000-0000-000025020000}"/>
    <cellStyle name="Navadno 7 5" xfId="528" xr:uid="{00000000-0005-0000-0000-000026020000}"/>
    <cellStyle name="Navadno 7 5 2" xfId="529" xr:uid="{00000000-0005-0000-0000-000027020000}"/>
    <cellStyle name="Navadno 7 5 2 2" xfId="712" xr:uid="{02021E8F-26BA-4D9F-8B31-B86B6689E972}"/>
    <cellStyle name="Navadno 7 5 3" xfId="711" xr:uid="{ECBFBC20-9CD7-4FC2-8241-46DEA5C9ED74}"/>
    <cellStyle name="Navadno 7 6" xfId="530" xr:uid="{00000000-0005-0000-0000-000028020000}"/>
    <cellStyle name="Navadno 7 6 2" xfId="713" xr:uid="{906AB924-4EDD-4861-B0E4-F1094FB84898}"/>
    <cellStyle name="Navadno 7 7" xfId="710" xr:uid="{AD1BC825-5404-49A2-904A-0175F70432FB}"/>
    <cellStyle name="Navadno 8" xfId="531" xr:uid="{00000000-0005-0000-0000-000029020000}"/>
    <cellStyle name="Navadno 8 2" xfId="532" xr:uid="{00000000-0005-0000-0000-00002A020000}"/>
    <cellStyle name="Navadno 8 2 2" xfId="533" xr:uid="{00000000-0005-0000-0000-00002B020000}"/>
    <cellStyle name="Navadno 8 2 2 2" xfId="716" xr:uid="{D1BDD7FB-0513-44DA-A48F-69818EEE28D4}"/>
    <cellStyle name="Navadno 8 2 3" xfId="715" xr:uid="{13BF88CE-38D3-4324-94DB-58D2CDAB5E95}"/>
    <cellStyle name="Navadno 8 2 4" xfId="755" xr:uid="{6524E588-F332-4FC5-ACB7-E909BB184416}"/>
    <cellStyle name="Navadno 8 3" xfId="534" xr:uid="{00000000-0005-0000-0000-00002C020000}"/>
    <cellStyle name="Navadno 8 3 2" xfId="717" xr:uid="{253390DC-5A83-4C6A-8E36-D977DA20190E}"/>
    <cellStyle name="Navadno 8 4" xfId="714" xr:uid="{A48B9F31-BB37-48A8-8B4C-D0BEEA14968D}"/>
    <cellStyle name="Navadno 9" xfId="535" xr:uid="{00000000-0005-0000-0000-00002D020000}"/>
    <cellStyle name="Navadno 9 2" xfId="7" xr:uid="{00000000-0005-0000-0000-00002E020000}"/>
    <cellStyle name="Navadno 9 2 2" xfId="536" xr:uid="{00000000-0005-0000-0000-00002F020000}"/>
    <cellStyle name="Navadno 9 2 2 2" xfId="719" xr:uid="{2B33D4A7-B16C-45F3-8D85-5E6ADB7D80D3}"/>
    <cellStyle name="Navadno 9 2 3" xfId="654" xr:uid="{00000000-0005-0000-0000-000030020000}"/>
    <cellStyle name="Navadno 9 2 3 2" xfId="664" xr:uid="{00000000-0005-0000-0000-000031020000}"/>
    <cellStyle name="Navadno 9 2 3 2 2" xfId="739" xr:uid="{34B09BD7-BAF9-4475-9420-D6831C390C18}"/>
    <cellStyle name="Navadno 9 2 3 3" xfId="731" xr:uid="{FAD906C7-FFCE-4F2C-809F-F17DB441613D}"/>
    <cellStyle name="Navadno 9 2 4" xfId="682" xr:uid="{1A539575-506A-41DC-BDFE-681B57F60233}"/>
    <cellStyle name="Navadno 9 3" xfId="537" xr:uid="{00000000-0005-0000-0000-000032020000}"/>
    <cellStyle name="Navadno 9 3 2" xfId="720" xr:uid="{6BBED553-EBE6-4BAB-9CDA-F5F0F651D32C}"/>
    <cellStyle name="Navadno 9 4" xfId="718" xr:uid="{EAB8EB78-A210-45D2-A6EA-6026816BD774}"/>
    <cellStyle name="Navadno_Kino Siska_pop_GD" xfId="677" xr:uid="{00000000-0005-0000-0000-000033020000}"/>
    <cellStyle name="Navadno_PRAZ" xfId="753" xr:uid="{F7EC0266-4D2E-447D-8BE7-73B0546D1651}"/>
    <cellStyle name="Navadno_Prazen predračun za HP" xfId="754" xr:uid="{9F04CEC0-311B-4CE4-A4C6-C8B970C8049C}"/>
    <cellStyle name="Navadno_PREDRAČUN TRGOVINA" xfId="747" xr:uid="{65A1F582-F469-4916-BCCF-4465AD9179E7}"/>
    <cellStyle name="Navadno_PZR_PZI_predr_TZO8" xfId="679" xr:uid="{00000000-0005-0000-0000-000034020000}"/>
    <cellStyle name="Navadno_SBRadovljica" xfId="678" xr:uid="{00000000-0005-0000-0000-000035020000}"/>
    <cellStyle name="Neutral" xfId="538" xr:uid="{00000000-0005-0000-0000-000036020000}"/>
    <cellStyle name="Neutral 2" xfId="539" xr:uid="{00000000-0005-0000-0000-000037020000}"/>
    <cellStyle name="Neutral 3" xfId="540" xr:uid="{00000000-0005-0000-0000-000038020000}"/>
    <cellStyle name="Nevtralno 2" xfId="541" xr:uid="{00000000-0005-0000-0000-000039020000}"/>
    <cellStyle name="Normal 10" xfId="543" xr:uid="{00000000-0005-0000-0000-00003B020000}"/>
    <cellStyle name="Normal 11" xfId="544" xr:uid="{00000000-0005-0000-0000-00003C020000}"/>
    <cellStyle name="Normal 12" xfId="545" xr:uid="{00000000-0005-0000-0000-00003D020000}"/>
    <cellStyle name="Normal 12 2" xfId="675" xr:uid="{00000000-0005-0000-0000-00003E020000}"/>
    <cellStyle name="Normal 13" xfId="546" xr:uid="{00000000-0005-0000-0000-00003F020000}"/>
    <cellStyle name="Normal 14" xfId="547" xr:uid="{00000000-0005-0000-0000-000040020000}"/>
    <cellStyle name="Normal 15" xfId="548" xr:uid="{00000000-0005-0000-0000-000041020000}"/>
    <cellStyle name="Normal 15 2" xfId="751" xr:uid="{D0553D2A-3ADA-443D-9A1B-C9EE6B8C19F6}"/>
    <cellStyle name="Normal 16" xfId="549" xr:uid="{00000000-0005-0000-0000-000042020000}"/>
    <cellStyle name="Normal 17" xfId="550" xr:uid="{00000000-0005-0000-0000-000043020000}"/>
    <cellStyle name="Normal 18" xfId="551" xr:uid="{00000000-0005-0000-0000-000044020000}"/>
    <cellStyle name="Normal 19" xfId="552" xr:uid="{00000000-0005-0000-0000-000045020000}"/>
    <cellStyle name="Normal 19 2" xfId="752" xr:uid="{E49135E1-18BC-4B62-986D-27E2D0D0C515}"/>
    <cellStyle name="normal 2" xfId="553" xr:uid="{00000000-0005-0000-0000-000046020000}"/>
    <cellStyle name="Normal 2 2" xfId="554" xr:uid="{00000000-0005-0000-0000-000047020000}"/>
    <cellStyle name="Normal 2 3" xfId="555" xr:uid="{00000000-0005-0000-0000-000048020000}"/>
    <cellStyle name="Normal 20" xfId="556" xr:uid="{00000000-0005-0000-0000-000049020000}"/>
    <cellStyle name="Normal 21" xfId="557" xr:uid="{00000000-0005-0000-0000-00004A020000}"/>
    <cellStyle name="Normal 22" xfId="558" xr:uid="{00000000-0005-0000-0000-00004B020000}"/>
    <cellStyle name="Normal 23" xfId="559" xr:uid="{00000000-0005-0000-0000-00004C020000}"/>
    <cellStyle name="Normal 24" xfId="560" xr:uid="{00000000-0005-0000-0000-00004D020000}"/>
    <cellStyle name="Normal 25" xfId="561" xr:uid="{00000000-0005-0000-0000-00004E020000}"/>
    <cellStyle name="Normal 26" xfId="562" xr:uid="{00000000-0005-0000-0000-00004F020000}"/>
    <cellStyle name="Normal 27" xfId="563" xr:uid="{00000000-0005-0000-0000-000050020000}"/>
    <cellStyle name="Normal 28" xfId="564" xr:uid="{00000000-0005-0000-0000-000051020000}"/>
    <cellStyle name="Normal 29" xfId="565" xr:uid="{00000000-0005-0000-0000-000052020000}"/>
    <cellStyle name="normal 3" xfId="566" xr:uid="{00000000-0005-0000-0000-000053020000}"/>
    <cellStyle name="Normal 3 2" xfId="567" xr:uid="{00000000-0005-0000-0000-000054020000}"/>
    <cellStyle name="Normal 3 3" xfId="568" xr:uid="{00000000-0005-0000-0000-000055020000}"/>
    <cellStyle name="Normal 30" xfId="569" xr:uid="{00000000-0005-0000-0000-000056020000}"/>
    <cellStyle name="Normal 31" xfId="570" xr:uid="{00000000-0005-0000-0000-000057020000}"/>
    <cellStyle name="Normal 32" xfId="571" xr:uid="{00000000-0005-0000-0000-000058020000}"/>
    <cellStyle name="Normal 33" xfId="572" xr:uid="{00000000-0005-0000-0000-000059020000}"/>
    <cellStyle name="Normal 34" xfId="573" xr:uid="{00000000-0005-0000-0000-00005A020000}"/>
    <cellStyle name="Normal 35" xfId="574" xr:uid="{00000000-0005-0000-0000-00005B020000}"/>
    <cellStyle name="Normal 36" xfId="575" xr:uid="{00000000-0005-0000-0000-00005C020000}"/>
    <cellStyle name="Normal 37" xfId="576" xr:uid="{00000000-0005-0000-0000-00005D020000}"/>
    <cellStyle name="Normal 38" xfId="577" xr:uid="{00000000-0005-0000-0000-00005E020000}"/>
    <cellStyle name="Normal 39" xfId="578" xr:uid="{00000000-0005-0000-0000-00005F020000}"/>
    <cellStyle name="Normal 4" xfId="579" xr:uid="{00000000-0005-0000-0000-000060020000}"/>
    <cellStyle name="Normal 4 2" xfId="580" xr:uid="{00000000-0005-0000-0000-000061020000}"/>
    <cellStyle name="Normal 4 2 2" xfId="581" xr:uid="{00000000-0005-0000-0000-000062020000}"/>
    <cellStyle name="Normal 4 2 2 2" xfId="722" xr:uid="{765D3EF1-2C76-459F-BE37-D05CDE843228}"/>
    <cellStyle name="Normal 4 2 3" xfId="721" xr:uid="{FD1E9726-97B6-46B0-A6D9-19E2BD603E1E}"/>
    <cellStyle name="Normal 40" xfId="582" xr:uid="{00000000-0005-0000-0000-000063020000}"/>
    <cellStyle name="normal 41" xfId="583" xr:uid="{00000000-0005-0000-0000-000064020000}"/>
    <cellStyle name="normal 42" xfId="542" xr:uid="{00000000-0005-0000-0000-00003A020000}"/>
    <cellStyle name="Normal 5" xfId="584" xr:uid="{00000000-0005-0000-0000-000065020000}"/>
    <cellStyle name="Normal 6" xfId="585" xr:uid="{00000000-0005-0000-0000-000066020000}"/>
    <cellStyle name="Normal 6 2" xfId="671" xr:uid="{00000000-0005-0000-0000-000067020000}"/>
    <cellStyle name="Normal 7" xfId="586" xr:uid="{00000000-0005-0000-0000-000068020000}"/>
    <cellStyle name="Normal 8" xfId="587" xr:uid="{00000000-0005-0000-0000-000069020000}"/>
    <cellStyle name="Normal 9" xfId="588" xr:uid="{00000000-0005-0000-0000-00006A020000}"/>
    <cellStyle name="Normal_2799K-S PZI Varstveno delovni center INCE, Mengeš - popis- cene Strel" xfId="746" xr:uid="{8C4823A9-176E-445A-A97E-3F5B18D4D815}"/>
    <cellStyle name="Normal_Kino Siska_predr_ZU" xfId="680" xr:uid="{00000000-0005-0000-0000-00006C020000}"/>
    <cellStyle name="Normal_Popis_ZD-nadzidava" xfId="748" xr:uid="{30D017DD-C0A9-4FD7-AD7C-0F682276A93B}"/>
    <cellStyle name="Normale_CCTV Price List Jan-Jun 2005" xfId="589" xr:uid="{00000000-0005-0000-0000-00006D020000}"/>
    <cellStyle name="Note" xfId="590" xr:uid="{00000000-0005-0000-0000-00006E020000}"/>
    <cellStyle name="Note 2" xfId="591" xr:uid="{00000000-0005-0000-0000-00006F020000}"/>
    <cellStyle name="Note 3" xfId="592" xr:uid="{00000000-0005-0000-0000-000070020000}"/>
    <cellStyle name="Note 4" xfId="593" xr:uid="{00000000-0005-0000-0000-000071020000}"/>
    <cellStyle name="oft Excel]_x000d__x000a_Comment=The open=/f lines load custom functions into the Paste Function list._x000d__x000a_Maximized=3_x000d__x000a_Basics=1_x000d__x000a_A" xfId="594" xr:uid="{00000000-0005-0000-0000-000072020000}"/>
    <cellStyle name="Opomba 2" xfId="595" xr:uid="{00000000-0005-0000-0000-000073020000}"/>
    <cellStyle name="Opomba 2 2" xfId="596" xr:uid="{00000000-0005-0000-0000-000074020000}"/>
    <cellStyle name="Opomba 3" xfId="597" xr:uid="{00000000-0005-0000-0000-000075020000}"/>
    <cellStyle name="Opozorilo 2" xfId="598" xr:uid="{00000000-0005-0000-0000-000076020000}"/>
    <cellStyle name="Output" xfId="599" xr:uid="{00000000-0005-0000-0000-000077020000}"/>
    <cellStyle name="Output 2" xfId="600" xr:uid="{00000000-0005-0000-0000-000078020000}"/>
    <cellStyle name="Output 3" xfId="601" xr:uid="{00000000-0005-0000-0000-000079020000}"/>
    <cellStyle name="Output 4" xfId="602" xr:uid="{00000000-0005-0000-0000-00007A020000}"/>
    <cellStyle name="Pojasnjevalno besedilo 2" xfId="603" xr:uid="{00000000-0005-0000-0000-00007B020000}"/>
    <cellStyle name="Poudarek1 2" xfId="604" xr:uid="{00000000-0005-0000-0000-00007C020000}"/>
    <cellStyle name="Poudarek2 2" xfId="605" xr:uid="{00000000-0005-0000-0000-00007D020000}"/>
    <cellStyle name="Poudarek3 2" xfId="606" xr:uid="{00000000-0005-0000-0000-00007E020000}"/>
    <cellStyle name="Poudarek4 2" xfId="607" xr:uid="{00000000-0005-0000-0000-00007F020000}"/>
    <cellStyle name="Poudarek5 2" xfId="608" xr:uid="{00000000-0005-0000-0000-000080020000}"/>
    <cellStyle name="Poudarek6 2" xfId="609" xr:uid="{00000000-0005-0000-0000-000081020000}"/>
    <cellStyle name="Povezana celica 2" xfId="610" xr:uid="{00000000-0005-0000-0000-000082020000}"/>
    <cellStyle name="Preveri celico 2" xfId="611" xr:uid="{00000000-0005-0000-0000-000083020000}"/>
    <cellStyle name="PRVA VRSTA Element delo 2" xfId="612" xr:uid="{00000000-0005-0000-0000-000084020000}"/>
    <cellStyle name="Računanje 2" xfId="613" xr:uid="{00000000-0005-0000-0000-000085020000}"/>
    <cellStyle name="Računanje 2 2" xfId="614" xr:uid="{00000000-0005-0000-0000-000086020000}"/>
    <cellStyle name="Računanje 3" xfId="615" xr:uid="{00000000-0005-0000-0000-000087020000}"/>
    <cellStyle name="RD1" xfId="681" xr:uid="{A5EE146E-276C-4419-95A1-534EECD69CF4}"/>
    <cellStyle name="RD2" xfId="743" xr:uid="{973B29E0-4FC8-45BE-A552-73D309B5FC1B}"/>
    <cellStyle name="RD3333" xfId="744" xr:uid="{3B44B0D8-F9BF-429F-8965-685239530AF1}"/>
    <cellStyle name="Sheet Title" xfId="616" xr:uid="{00000000-0005-0000-0000-000088020000}"/>
    <cellStyle name="Slabo 2" xfId="617" xr:uid="{00000000-0005-0000-0000-000089020000}"/>
    <cellStyle name="Slog 1" xfId="618" xr:uid="{00000000-0005-0000-0000-00008A020000}"/>
    <cellStyle name="Slog 1 2" xfId="619" xr:uid="{00000000-0005-0000-0000-00008B020000}"/>
    <cellStyle name="Style 1" xfId="620" xr:uid="{00000000-0005-0000-0000-00008C020000}"/>
    <cellStyle name="ţ_x001d_đB_x000c_ęţ_x0012__x000d_ÝţU_x0001_X_x0005_•_x0006__x0007__x0001__x0001_" xfId="621" xr:uid="{00000000-0005-0000-0000-00008D020000}"/>
    <cellStyle name="Title" xfId="622" xr:uid="{00000000-0005-0000-0000-00008E020000}"/>
    <cellStyle name="Total" xfId="623" xr:uid="{00000000-0005-0000-0000-00008F020000}"/>
    <cellStyle name="Total 2" xfId="624" xr:uid="{00000000-0005-0000-0000-000090020000}"/>
    <cellStyle name="Total 3" xfId="625" xr:uid="{00000000-0005-0000-0000-000091020000}"/>
    <cellStyle name="Total 4" xfId="626" xr:uid="{00000000-0005-0000-0000-000092020000}"/>
    <cellStyle name="Valuta (0)_LACEYS TV price list 20030603" xfId="627" xr:uid="{00000000-0005-0000-0000-000093020000}"/>
    <cellStyle name="Valuta 2" xfId="628" xr:uid="{00000000-0005-0000-0000-000094020000}"/>
    <cellStyle name="Valuta 2 2" xfId="629" xr:uid="{00000000-0005-0000-0000-000095020000}"/>
    <cellStyle name="Valuta 3" xfId="630" xr:uid="{00000000-0005-0000-0000-000096020000}"/>
    <cellStyle name="Valuta 3 2" xfId="723" xr:uid="{3953599F-D2F4-478B-9AF5-9830BD5158F7}"/>
    <cellStyle name="Valuta 4" xfId="750" xr:uid="{43931E2A-70CF-46DA-BB4E-8F9DAC40A1D4}"/>
    <cellStyle name="Vejica 2" xfId="3" xr:uid="{00000000-0005-0000-0000-000097020000}"/>
    <cellStyle name="Vejica 2 2" xfId="631" xr:uid="{00000000-0005-0000-0000-000098020000}"/>
    <cellStyle name="Vejica 2 2 2" xfId="632" xr:uid="{00000000-0005-0000-0000-000099020000}"/>
    <cellStyle name="Vejica 2 3" xfId="672" xr:uid="{00000000-0005-0000-0000-00009A020000}"/>
    <cellStyle name="Vejica 22" xfId="651" xr:uid="{00000000-0005-0000-0000-00009B020000}"/>
    <cellStyle name="Vejica 3" xfId="633" xr:uid="{00000000-0005-0000-0000-00009C020000}"/>
    <cellStyle name="Vejica 4" xfId="2" xr:uid="{00000000-0005-0000-0000-00009D020000}"/>
    <cellStyle name="Vejica 4 2" xfId="634" xr:uid="{00000000-0005-0000-0000-00009E020000}"/>
    <cellStyle name="Vejica 4 2 2" xfId="724" xr:uid="{CFA8D1A0-7D13-41E0-ADE3-AE3D3049ED47}"/>
    <cellStyle name="Vejica 4 3" xfId="643" xr:uid="{00000000-0005-0000-0000-00009F020000}"/>
    <cellStyle name="Vejica 4 3 2" xfId="668" xr:uid="{00000000-0005-0000-0000-0000A0020000}"/>
    <cellStyle name="Vejica 4 4" xfId="646" xr:uid="{00000000-0005-0000-0000-0000A1020000}"/>
    <cellStyle name="Vejica 4 4 2" xfId="725" xr:uid="{4459C9BE-9886-4341-AF95-FCDC03160FDD}"/>
    <cellStyle name="Vejica 4 5" xfId="648" xr:uid="{00000000-0005-0000-0000-0000A2020000}"/>
    <cellStyle name="Vejica 4 5 2" xfId="727" xr:uid="{67529AB1-561C-47D4-B1F2-236A8960C02B}"/>
    <cellStyle name="Vejica 4 6" xfId="652" xr:uid="{00000000-0005-0000-0000-0000A3020000}"/>
    <cellStyle name="Vejica 4 6 2" xfId="661" xr:uid="{00000000-0005-0000-0000-0000A4020000}"/>
    <cellStyle name="Vejica 4 6 2 2" xfId="737" xr:uid="{9F6802ED-D6DB-4B3E-81D5-7A8C2064EEF2}"/>
    <cellStyle name="Vejica 4 6 3" xfId="729" xr:uid="{62BE9A76-C50F-42D4-9776-FCA971D998FF}"/>
    <cellStyle name="Vejica 4 7" xfId="659" xr:uid="{00000000-0005-0000-0000-0000A5020000}"/>
    <cellStyle name="Vejica 4 7 2" xfId="735" xr:uid="{D2A35E4B-95ED-44FC-873B-1BBC3D037803}"/>
    <cellStyle name="Vnos 2" xfId="635" xr:uid="{00000000-0005-0000-0000-0000A6020000}"/>
    <cellStyle name="Vnos 2 2" xfId="636" xr:uid="{00000000-0005-0000-0000-0000A7020000}"/>
    <cellStyle name="Vnos 3" xfId="637" xr:uid="{00000000-0005-0000-0000-0000A8020000}"/>
    <cellStyle name="Vsota 2" xfId="638" xr:uid="{00000000-0005-0000-0000-0000A9020000}"/>
    <cellStyle name="Vsota 2 2" xfId="639" xr:uid="{00000000-0005-0000-0000-0000AA020000}"/>
    <cellStyle name="Vsota 3" xfId="640" xr:uid="{00000000-0005-0000-0000-0000AB020000}"/>
    <cellStyle name="Warning Text" xfId="641" xr:uid="{00000000-0005-0000-0000-0000AC020000}"/>
    <cellStyle name="Warning Text 2" xfId="642" xr:uid="{00000000-0005-0000-0000-0000AD020000}"/>
  </cellStyles>
  <dxfs count="32">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88-ELES%202\06-PZI\06-CD%20ODDAJA\KONCNA%20ODDAJA\_ZDRUZENI%20POPIS\36-ELES\08h-PZI%20-%20digitalni_dopolnjen\_VSI%20POPISI\POPISI%20V3%20120723\S%20CENAMI\2011-01-02_PSEB_POPIS%20ZA%20RAZPIS-S%20CENAMI_dopolnitev_12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jekti\Klima%202000\2010\VDC%20Menge&#353;%20-%20INCE%20-%20PZI%202\03%20Poro&#269;ilo\2799K-S%20PZI%20Varstveno%20delovni%20center%20INCE%20Menge&#353;%20-%20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ell\Documents\Popisi\BIPA-&#268;RNU&#352;KI%20BAJER%20kon&#269;ni%20popisi%2030.4.2012\2-crnuski%20bajer_arh_klet_pzi_2604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1_GO-P"/>
      <sheetName val="1.2_GO-S"/>
      <sheetName val="1.3_GO-RU"/>
      <sheetName val="2.0_KRA"/>
      <sheetName val="3.2_ZUP"/>
      <sheetName val="3.3_KAN"/>
      <sheetName val="3.4_RČN"/>
      <sheetName val="3.5_EKK"/>
      <sheetName val="3.6_VOD"/>
      <sheetName val="4.1_EIP-1-5"/>
      <sheetName val="4.1_EIP-6"/>
      <sheetName val="4.1_EIP-7"/>
      <sheetName val="4.1_EIP-8"/>
      <sheetName val="4.1_EIP-9"/>
      <sheetName val="4.1_EIP-10"/>
      <sheetName val="4.1_EIP-11"/>
      <sheetName val="4.1_EIP-12"/>
      <sheetName val="4.1_EIP-13"/>
      <sheetName val="4.1_EIP-14"/>
      <sheetName val="4.1_EIP-15"/>
      <sheetName val="4.1_EIP-16"/>
      <sheetName val="4.1_EIP-17"/>
      <sheetName val="4.2_TV-P"/>
      <sheetName val="4.3_EE-T"/>
      <sheetName val="4.3_TV-T"/>
      <sheetName val="4.4_TP"/>
      <sheetName val="4.5_SN"/>
      <sheetName val="4.6_ZR"/>
      <sheetName val="4.7_TK-CV"/>
      <sheetName val="5.1_SI-OH"/>
      <sheetName val="5.1_SI-PR"/>
      <sheetName val="5.1_SI-VK"/>
      <sheetName val="5.1_SI-KZ"/>
      <sheetName val="5.1_SI-REG"/>
      <sheetName val="5.1_SI-SPL"/>
      <sheetName val="6.1_TKK"/>
      <sheetName val="7.1_TOK"/>
      <sheetName val="7.2_ZKL"/>
      <sheetName val="9.2_V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izs.si/praksa/standardizirani-opisi-del-za-stavbe-december-2022/"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izs.si/praksa/standardizirani-opisi-del-za-stavbe-december-2022/"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izs.si/praksa/standardizirani-opisi-del-za-stavbe-december-2022/"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izs.si/praksa/standardizirani-opisi-del-za-stavbe-december-202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
  <sheetViews>
    <sheetView showZeros="0" view="pageBreakPreview" topLeftCell="A15" zoomScaleNormal="100" zoomScaleSheetLayoutView="100" workbookViewId="0">
      <selection activeCell="E27" sqref="E27"/>
    </sheetView>
  </sheetViews>
  <sheetFormatPr defaultRowHeight="15"/>
  <cols>
    <col min="1" max="1" width="4.7109375" style="9" customWidth="1"/>
    <col min="2" max="2" width="18.140625" style="12" customWidth="1"/>
    <col min="3" max="3" width="2.140625" style="3" customWidth="1"/>
    <col min="4" max="4" width="51" style="4" customWidth="1"/>
    <col min="5" max="5" width="18.85546875" style="5" bestFit="1" customWidth="1"/>
    <col min="6" max="6" width="14.7109375" style="7" customWidth="1"/>
    <col min="7" max="16384" width="9.140625" style="8"/>
  </cols>
  <sheetData>
    <row r="1" spans="1:7" ht="15.75" thickBot="1">
      <c r="A1" s="1"/>
      <c r="B1" s="2"/>
    </row>
    <row r="2" spans="1:7">
      <c r="A2" s="1"/>
      <c r="B2" s="33"/>
      <c r="C2" s="34"/>
      <c r="D2" s="35"/>
    </row>
    <row r="3" spans="1:7" ht="15" customHeight="1">
      <c r="A3" s="1"/>
      <c r="B3" s="36" t="s">
        <v>26</v>
      </c>
      <c r="C3" s="31"/>
      <c r="D3" s="818" t="s">
        <v>1022</v>
      </c>
    </row>
    <row r="4" spans="1:7" ht="15.75" customHeight="1">
      <c r="A4" s="1"/>
      <c r="B4" s="37"/>
      <c r="C4" s="32"/>
      <c r="D4" s="819"/>
    </row>
    <row r="5" spans="1:7" s="5" customFormat="1" ht="15.75" thickBot="1">
      <c r="A5" s="1"/>
      <c r="B5" s="38"/>
      <c r="C5" s="39"/>
      <c r="D5" s="40"/>
      <c r="F5" s="7"/>
      <c r="G5" s="8"/>
    </row>
    <row r="6" spans="1:7" s="5" customFormat="1" ht="15.75" thickBot="1">
      <c r="A6" s="1"/>
      <c r="B6" s="6"/>
      <c r="C6" s="3"/>
      <c r="D6" s="4"/>
      <c r="F6" s="7"/>
      <c r="G6" s="8"/>
    </row>
    <row r="7" spans="1:7" s="5" customFormat="1">
      <c r="A7" s="1"/>
      <c r="B7" s="41"/>
      <c r="C7" s="34"/>
      <c r="D7" s="35"/>
      <c r="F7" s="7"/>
      <c r="G7" s="8"/>
    </row>
    <row r="8" spans="1:7" s="5" customFormat="1" ht="15" customHeight="1">
      <c r="A8" s="1"/>
      <c r="B8" s="42" t="s">
        <v>14</v>
      </c>
      <c r="C8" s="29"/>
      <c r="D8" s="43" t="s">
        <v>1023</v>
      </c>
      <c r="F8" s="7"/>
      <c r="G8" s="8"/>
    </row>
    <row r="9" spans="1:7" s="5" customFormat="1">
      <c r="A9" s="1"/>
      <c r="B9" s="44" t="s">
        <v>25</v>
      </c>
      <c r="C9" s="30"/>
      <c r="D9" s="62" t="s">
        <v>1024</v>
      </c>
      <c r="F9" s="7"/>
      <c r="G9" s="8"/>
    </row>
    <row r="10" spans="1:7" s="5" customFormat="1" ht="15.75" customHeight="1">
      <c r="A10" s="1"/>
      <c r="B10" s="44" t="s">
        <v>15</v>
      </c>
      <c r="C10" s="30"/>
      <c r="D10" s="63" t="s">
        <v>192</v>
      </c>
      <c r="F10" s="7"/>
      <c r="G10" s="8"/>
    </row>
    <row r="11" spans="1:7" s="5" customFormat="1">
      <c r="A11" s="1"/>
      <c r="B11" s="45" t="s">
        <v>1331</v>
      </c>
      <c r="C11" s="30"/>
      <c r="D11" s="64" t="s">
        <v>1025</v>
      </c>
      <c r="F11" s="7"/>
      <c r="G11" s="8"/>
    </row>
    <row r="12" spans="1:7" s="5" customFormat="1" ht="15.75">
      <c r="A12" s="1"/>
      <c r="B12" s="46"/>
      <c r="C12" s="3"/>
      <c r="D12" s="47"/>
      <c r="F12" s="7"/>
      <c r="G12" s="8"/>
    </row>
    <row r="13" spans="1:7" s="5" customFormat="1" ht="15.75">
      <c r="A13" s="1"/>
      <c r="B13" s="42" t="s">
        <v>23</v>
      </c>
      <c r="C13" s="29"/>
      <c r="D13" s="48" t="s">
        <v>1026</v>
      </c>
      <c r="F13" s="7"/>
      <c r="G13" s="8"/>
    </row>
    <row r="14" spans="1:7" s="5" customFormat="1">
      <c r="A14" s="1"/>
      <c r="B14" s="44" t="s">
        <v>24</v>
      </c>
      <c r="C14" s="30"/>
      <c r="D14" s="62" t="s">
        <v>2462</v>
      </c>
      <c r="F14" s="7"/>
      <c r="G14" s="8"/>
    </row>
    <row r="15" spans="1:7" s="5" customFormat="1">
      <c r="A15" s="1"/>
      <c r="B15" s="44" t="s">
        <v>15</v>
      </c>
      <c r="C15" s="30"/>
      <c r="D15" s="62" t="s">
        <v>22</v>
      </c>
      <c r="F15" s="7"/>
      <c r="G15" s="8"/>
    </row>
    <row r="16" spans="1:7" s="5" customFormat="1" ht="63.75">
      <c r="A16" s="1"/>
      <c r="B16" s="45" t="s">
        <v>195</v>
      </c>
      <c r="C16" s="30"/>
      <c r="D16" s="65" t="s">
        <v>2463</v>
      </c>
      <c r="F16" s="7"/>
      <c r="G16" s="8"/>
    </row>
    <row r="17" spans="1:7" ht="15.75" thickBot="1">
      <c r="A17" s="1"/>
      <c r="B17" s="49"/>
      <c r="C17" s="39"/>
      <c r="D17" s="40"/>
    </row>
    <row r="18" spans="1:7">
      <c r="A18" s="1"/>
      <c r="B18" s="2"/>
    </row>
    <row r="20" spans="1:7" ht="20.25">
      <c r="B20" s="10" t="s">
        <v>16</v>
      </c>
      <c r="D20" s="11" t="s">
        <v>17</v>
      </c>
    </row>
    <row r="21" spans="1:7" ht="20.25">
      <c r="D21" s="176"/>
    </row>
    <row r="23" spans="1:7">
      <c r="B23" s="2"/>
    </row>
    <row r="24" spans="1:7" ht="18">
      <c r="B24" s="13" t="s">
        <v>18</v>
      </c>
    </row>
    <row r="25" spans="1:7">
      <c r="A25" s="14"/>
      <c r="B25" s="15"/>
    </row>
    <row r="26" spans="1:7" ht="15.75" thickBot="1">
      <c r="A26" s="14"/>
      <c r="B26" s="15"/>
    </row>
    <row r="27" spans="1:7" ht="15.75">
      <c r="A27" s="165" t="s">
        <v>19</v>
      </c>
      <c r="B27" s="820" t="s">
        <v>193</v>
      </c>
      <c r="C27" s="820"/>
      <c r="D27" s="820"/>
      <c r="E27" s="166">
        <f>'skupna rekapitulacija'!C62</f>
        <v>0</v>
      </c>
      <c r="F27" s="16"/>
      <c r="G27" s="17"/>
    </row>
    <row r="28" spans="1:7">
      <c r="A28" s="66"/>
      <c r="B28" s="821" t="s">
        <v>20</v>
      </c>
      <c r="C28" s="821"/>
      <c r="D28" s="821"/>
      <c r="E28" s="167">
        <f>E27*0.22</f>
        <v>0</v>
      </c>
      <c r="F28" s="16"/>
      <c r="G28" s="17"/>
    </row>
    <row r="29" spans="1:7" ht="15.75" customHeight="1" thickBot="1">
      <c r="A29" s="67" t="s">
        <v>21</v>
      </c>
      <c r="B29" s="822" t="s">
        <v>194</v>
      </c>
      <c r="C29" s="822"/>
      <c r="D29" s="822"/>
      <c r="E29" s="68">
        <f>SUM(E27:E28)</f>
        <v>0</v>
      </c>
      <c r="F29" s="16"/>
      <c r="G29" s="17"/>
    </row>
    <row r="30" spans="1:7">
      <c r="A30" s="18"/>
      <c r="B30" s="19"/>
      <c r="C30" s="20"/>
      <c r="D30" s="21"/>
      <c r="E30" s="22"/>
      <c r="F30" s="16"/>
      <c r="G30" s="17"/>
    </row>
    <row r="31" spans="1:7">
      <c r="A31" s="18"/>
      <c r="B31" s="19"/>
      <c r="C31" s="20"/>
      <c r="D31" s="21"/>
      <c r="E31" s="22"/>
      <c r="F31" s="16"/>
      <c r="G31" s="17"/>
    </row>
    <row r="32" spans="1:7">
      <c r="A32" s="18"/>
      <c r="B32" s="816"/>
      <c r="C32" s="817"/>
      <c r="D32" s="817"/>
      <c r="E32" s="22"/>
      <c r="F32" s="16"/>
      <c r="G32" s="17"/>
    </row>
    <row r="33" spans="1:7">
      <c r="A33" s="18"/>
      <c r="C33" s="20"/>
      <c r="D33" s="21"/>
      <c r="E33" s="22"/>
      <c r="F33" s="16"/>
      <c r="G33" s="17"/>
    </row>
    <row r="34" spans="1:7">
      <c r="A34" s="18"/>
      <c r="B34" s="23" t="s">
        <v>1330</v>
      </c>
      <c r="C34" s="20"/>
      <c r="E34" s="16" t="s">
        <v>1331</v>
      </c>
      <c r="F34" s="16"/>
      <c r="G34" s="17"/>
    </row>
    <row r="35" spans="1:7">
      <c r="A35" s="18"/>
      <c r="B35" s="19"/>
      <c r="C35" s="20"/>
      <c r="E35" s="16" t="s">
        <v>3255</v>
      </c>
      <c r="F35" s="16"/>
      <c r="G35" s="17"/>
    </row>
    <row r="36" spans="1:7">
      <c r="A36" s="18"/>
      <c r="B36" s="23" t="s">
        <v>191</v>
      </c>
      <c r="C36" s="20"/>
      <c r="E36" s="16"/>
      <c r="F36" s="16"/>
      <c r="G36" s="17"/>
    </row>
    <row r="37" spans="1:7">
      <c r="A37" s="18"/>
      <c r="B37" s="8" t="s">
        <v>3254</v>
      </c>
      <c r="C37" s="20"/>
      <c r="D37" s="21"/>
      <c r="E37" s="22"/>
      <c r="F37" s="16"/>
      <c r="G37" s="17"/>
    </row>
    <row r="38" spans="1:7" ht="15.75" customHeight="1">
      <c r="A38" s="18"/>
      <c r="B38" s="8"/>
      <c r="C38" s="20"/>
      <c r="D38" s="21"/>
      <c r="E38" s="22"/>
      <c r="F38" s="16"/>
      <c r="G38" s="17"/>
    </row>
    <row r="39" spans="1:7" ht="15" customHeight="1">
      <c r="A39" s="18"/>
      <c r="B39" s="19"/>
      <c r="C39" s="20"/>
      <c r="D39" s="21"/>
      <c r="E39" s="22"/>
      <c r="F39" s="16"/>
      <c r="G39" s="17"/>
    </row>
    <row r="40" spans="1:7">
      <c r="A40" s="18"/>
      <c r="B40" s="19"/>
      <c r="C40" s="20"/>
      <c r="D40" s="21"/>
      <c r="E40" s="22"/>
      <c r="F40" s="16"/>
      <c r="G40" s="17"/>
    </row>
    <row r="41" spans="1:7">
      <c r="A41" s="18"/>
      <c r="B41" s="24"/>
      <c r="C41" s="25"/>
      <c r="D41" s="26"/>
      <c r="E41" s="27"/>
      <c r="F41" s="28"/>
      <c r="G41" s="17"/>
    </row>
  </sheetData>
  <sheetProtection algorithmName="SHA-512" hashValue="URPbQMQg39iuhwiZkAEFcUL8MDt/4X9R3fNJfO6e3HUtnibR4ekh0sfW08DZ2KMSc0Y9AJHyTr93u+ImqFyR/A==" saltValue="7XmKQ/FGfR56todn3qJjQQ==" spinCount="100000" sheet="1" objects="1" scenarios="1"/>
  <mergeCells count="5">
    <mergeCell ref="B32:D32"/>
    <mergeCell ref="D3:D4"/>
    <mergeCell ref="B27:D27"/>
    <mergeCell ref="B28:D28"/>
    <mergeCell ref="B29:D29"/>
  </mergeCells>
  <pageMargins left="0.98425196850393704" right="0.39370078740157483" top="0.78740157480314965" bottom="0.78740157480314965" header="0.51181102362204722" footer="0.51181102362204722"/>
  <pageSetup paperSize="9" scale="94" orientation="portrait" r:id="rId1"/>
  <headerFooter alignWithMargins="0">
    <oddFooter>&amp;C&amp;G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F8C27-9C45-4E7A-A083-3E03B6745C0B}">
  <sheetPr>
    <tabColor rgb="FF92D050"/>
    <pageSetUpPr fitToPage="1"/>
  </sheetPr>
  <dimension ref="A2:C64"/>
  <sheetViews>
    <sheetView view="pageBreakPreview" topLeftCell="A23" zoomScaleNormal="100" zoomScaleSheetLayoutView="100" workbookViewId="0">
      <selection activeCell="G45" sqref="G45"/>
    </sheetView>
  </sheetViews>
  <sheetFormatPr defaultRowHeight="12.75"/>
  <cols>
    <col min="1" max="1" width="9.140625" style="194"/>
    <col min="2" max="2" width="74.85546875" style="197" customWidth="1"/>
    <col min="3" max="3" width="18.42578125" style="196" customWidth="1"/>
    <col min="4" max="16384" width="9.140625" style="197"/>
  </cols>
  <sheetData>
    <row r="2" spans="1:3" ht="18.75">
      <c r="B2" s="195" t="s">
        <v>2427</v>
      </c>
    </row>
    <row r="5" spans="1:3" ht="15">
      <c r="A5" s="198" t="s">
        <v>1028</v>
      </c>
      <c r="B5" s="162" t="s">
        <v>1027</v>
      </c>
      <c r="C5" s="199">
        <f>SUM(C6:C19)</f>
        <v>0</v>
      </c>
    </row>
    <row r="6" spans="1:3" ht="15">
      <c r="A6" s="200" t="s">
        <v>910</v>
      </c>
      <c r="B6" s="201" t="s">
        <v>911</v>
      </c>
      <c r="C6" s="202">
        <f>'1.1-objekt parkirna hiša-GOd'!G6</f>
        <v>0</v>
      </c>
    </row>
    <row r="7" spans="1:3" ht="15">
      <c r="A7" s="203" t="s">
        <v>926</v>
      </c>
      <c r="B7" s="204" t="s">
        <v>927</v>
      </c>
      <c r="C7" s="205">
        <f>'1.1-objekt parkirna hiša-GOd'!G10</f>
        <v>0</v>
      </c>
    </row>
    <row r="8" spans="1:3" ht="15">
      <c r="A8" s="200" t="s">
        <v>1048</v>
      </c>
      <c r="B8" s="201" t="s">
        <v>1049</v>
      </c>
      <c r="C8" s="202">
        <f>'1.1-objekt parkirna hiša-GOd'!G18</f>
        <v>0</v>
      </c>
    </row>
    <row r="9" spans="1:3" ht="15">
      <c r="A9" s="203" t="s">
        <v>198</v>
      </c>
      <c r="B9" s="204" t="s">
        <v>199</v>
      </c>
      <c r="C9" s="205">
        <f>'1.1-objekt parkirna hiša-GOd'!G20</f>
        <v>0</v>
      </c>
    </row>
    <row r="10" spans="1:3" ht="15">
      <c r="A10" s="200" t="s">
        <v>681</v>
      </c>
      <c r="B10" s="201" t="s">
        <v>682</v>
      </c>
      <c r="C10" s="202">
        <f>'1.1-objekt parkirna hiša-GOd'!G26</f>
        <v>0</v>
      </c>
    </row>
    <row r="11" spans="1:3" ht="15">
      <c r="A11" s="203" t="s">
        <v>706</v>
      </c>
      <c r="B11" s="204" t="s">
        <v>707</v>
      </c>
      <c r="C11" s="205">
        <f>'1.1-objekt parkirna hiša-GOd'!G28</f>
        <v>0</v>
      </c>
    </row>
    <row r="12" spans="1:3" ht="15">
      <c r="A12" s="200" t="s">
        <v>526</v>
      </c>
      <c r="B12" s="201" t="s">
        <v>527</v>
      </c>
      <c r="C12" s="202">
        <f>'1.1-objekt parkirna hiša-GOd'!G33</f>
        <v>0</v>
      </c>
    </row>
    <row r="13" spans="1:3" ht="15">
      <c r="A13" s="203" t="s">
        <v>622</v>
      </c>
      <c r="B13" s="204" t="s">
        <v>623</v>
      </c>
      <c r="C13" s="205">
        <f>'1.1-objekt parkirna hiša-GOd'!G37</f>
        <v>0</v>
      </c>
    </row>
    <row r="14" spans="1:3" ht="15">
      <c r="A14" s="200" t="s">
        <v>467</v>
      </c>
      <c r="B14" s="201" t="s">
        <v>468</v>
      </c>
      <c r="C14" s="202">
        <f>'1.1-objekt parkirna hiša-GOd'!G40</f>
        <v>0</v>
      </c>
    </row>
    <row r="15" spans="1:3" ht="15">
      <c r="A15" s="203" t="s">
        <v>996</v>
      </c>
      <c r="B15" s="204" t="s">
        <v>997</v>
      </c>
      <c r="C15" s="205">
        <f>'1.1-objekt parkirna hiša-GOd'!G44</f>
        <v>0</v>
      </c>
    </row>
    <row r="16" spans="1:3" ht="15">
      <c r="A16" s="200" t="s">
        <v>838</v>
      </c>
      <c r="B16" s="201" t="s">
        <v>837</v>
      </c>
      <c r="C16" s="202">
        <f>'1.1-objekt parkirna hiša-GOd'!G46</f>
        <v>0</v>
      </c>
    </row>
    <row r="17" spans="1:3" ht="15">
      <c r="A17" s="203" t="s">
        <v>691</v>
      </c>
      <c r="B17" s="204" t="s">
        <v>692</v>
      </c>
      <c r="C17" s="205">
        <f>'1.1-objekt parkirna hiša-GOd'!G50</f>
        <v>0</v>
      </c>
    </row>
    <row r="18" spans="1:3" ht="15">
      <c r="A18" s="200" t="s">
        <v>782</v>
      </c>
      <c r="B18" s="201" t="s">
        <v>783</v>
      </c>
      <c r="C18" s="202">
        <f>'1.1-objekt parkirna hiša-GOd'!G53</f>
        <v>0</v>
      </c>
    </row>
    <row r="19" spans="1:3" ht="15">
      <c r="A19" s="206" t="s">
        <v>1271</v>
      </c>
      <c r="B19" s="207" t="s">
        <v>1272</v>
      </c>
      <c r="C19" s="208">
        <f>'1.1-objekt parkirna hiša-GOd'!G57</f>
        <v>0</v>
      </c>
    </row>
    <row r="21" spans="1:3" ht="15">
      <c r="A21" s="198" t="s">
        <v>1029</v>
      </c>
      <c r="B21" s="162" t="s">
        <v>1298</v>
      </c>
      <c r="C21" s="199">
        <f>SUM(C22:C27)</f>
        <v>0</v>
      </c>
    </row>
    <row r="22" spans="1:3" ht="15">
      <c r="A22" s="200" t="s">
        <v>1078</v>
      </c>
      <c r="B22" s="201" t="s">
        <v>1079</v>
      </c>
      <c r="C22" s="202">
        <f>'2.1-spremljajoči objekti-GOd'!G6</f>
        <v>0</v>
      </c>
    </row>
    <row r="23" spans="1:3" ht="15">
      <c r="A23" s="203" t="s">
        <v>926</v>
      </c>
      <c r="B23" s="204" t="s">
        <v>927</v>
      </c>
      <c r="C23" s="205">
        <f>'2.1-spremljajoči objekti-GOd'!G8</f>
        <v>0</v>
      </c>
    </row>
    <row r="24" spans="1:3" ht="15">
      <c r="A24" s="200" t="s">
        <v>198</v>
      </c>
      <c r="B24" s="201" t="s">
        <v>199</v>
      </c>
      <c r="C24" s="202">
        <f>'2.1-spremljajoči objekti-GOd'!G13</f>
        <v>0</v>
      </c>
    </row>
    <row r="25" spans="1:3" ht="15">
      <c r="A25" s="203" t="s">
        <v>467</v>
      </c>
      <c r="B25" s="204" t="s">
        <v>468</v>
      </c>
      <c r="C25" s="205">
        <f>'2.1-spremljajoči objekti-GOd'!G15</f>
        <v>0</v>
      </c>
    </row>
    <row r="26" spans="1:3" ht="15">
      <c r="A26" s="200" t="s">
        <v>526</v>
      </c>
      <c r="B26" s="201" t="s">
        <v>527</v>
      </c>
      <c r="C26" s="202">
        <f>'2.1-spremljajoči objekti-GOd'!G21</f>
        <v>0</v>
      </c>
    </row>
    <row r="27" spans="1:3" ht="15">
      <c r="A27" s="206" t="s">
        <v>1271</v>
      </c>
      <c r="B27" s="207" t="s">
        <v>1272</v>
      </c>
      <c r="C27" s="208">
        <f>'2.1-spremljajoči objekti-GOd'!G27</f>
        <v>0</v>
      </c>
    </row>
    <row r="29" spans="1:3" ht="15">
      <c r="A29" s="198" t="s">
        <v>1030</v>
      </c>
      <c r="B29" s="162" t="s">
        <v>1301</v>
      </c>
      <c r="C29" s="199">
        <f>SUM(C30:C33)</f>
        <v>0</v>
      </c>
    </row>
    <row r="30" spans="1:3" ht="15">
      <c r="A30" s="200" t="s">
        <v>1078</v>
      </c>
      <c r="B30" s="201" t="s">
        <v>1079</v>
      </c>
      <c r="C30" s="202">
        <f>'3.1-zun.ured.+kom.infr.-GOd'!G6</f>
        <v>0</v>
      </c>
    </row>
    <row r="31" spans="1:3" ht="15">
      <c r="A31" s="203" t="s">
        <v>350</v>
      </c>
      <c r="B31" s="204" t="s">
        <v>351</v>
      </c>
      <c r="C31" s="205">
        <f>'3.1-zun.ured.+kom.infr.-GOd'!G10</f>
        <v>0</v>
      </c>
    </row>
    <row r="32" spans="1:3" ht="15">
      <c r="A32" s="200" t="s">
        <v>1173</v>
      </c>
      <c r="B32" s="201" t="s">
        <v>1174</v>
      </c>
      <c r="C32" s="202">
        <f>'3.1-zun.ured.+kom.infr.-GOd'!G21</f>
        <v>0</v>
      </c>
    </row>
    <row r="33" spans="1:3" ht="15">
      <c r="A33" s="206" t="s">
        <v>782</v>
      </c>
      <c r="B33" s="207" t="s">
        <v>783</v>
      </c>
      <c r="C33" s="208">
        <f>'3.1-zun.ured.+kom.infr.-GOd'!G34</f>
        <v>0</v>
      </c>
    </row>
    <row r="35" spans="1:3" ht="15">
      <c r="A35" s="198" t="s">
        <v>3394</v>
      </c>
      <c r="B35" s="162" t="s">
        <v>3395</v>
      </c>
      <c r="C35" s="199">
        <f>SUM(C36:C39)</f>
        <v>0</v>
      </c>
    </row>
    <row r="36" spans="1:3" ht="15">
      <c r="A36" s="200" t="s">
        <v>910</v>
      </c>
      <c r="B36" s="201" t="s">
        <v>911</v>
      </c>
      <c r="C36" s="202">
        <f>'4.1-vzdrž.dela-odstr.cistern'!G6</f>
        <v>0</v>
      </c>
    </row>
    <row r="37" spans="1:3" ht="15">
      <c r="A37" s="203" t="s">
        <v>1078</v>
      </c>
      <c r="B37" s="204" t="s">
        <v>1079</v>
      </c>
      <c r="C37" s="205">
        <f>'4.1-vzdrž.dela-odstr.cistern'!G8</f>
        <v>0</v>
      </c>
    </row>
    <row r="38" spans="1:3" ht="15">
      <c r="A38" s="200" t="s">
        <v>3398</v>
      </c>
      <c r="B38" s="201" t="s">
        <v>927</v>
      </c>
      <c r="C38" s="202">
        <f>'4.1-vzdrž.dela-odstr.cistern'!G10</f>
        <v>0</v>
      </c>
    </row>
    <row r="39" spans="1:3" ht="15">
      <c r="A39" s="206" t="s">
        <v>3291</v>
      </c>
      <c r="B39" s="207" t="s">
        <v>3292</v>
      </c>
      <c r="C39" s="208">
        <f>'4.1-vzdrž.dela-odstr.cistern'!G16</f>
        <v>0</v>
      </c>
    </row>
    <row r="41" spans="1:3" ht="15">
      <c r="A41" s="209" t="s">
        <v>2458</v>
      </c>
      <c r="B41" s="163" t="s">
        <v>2429</v>
      </c>
      <c r="C41" s="210">
        <f>SUM(C42:C45)</f>
        <v>0</v>
      </c>
    </row>
    <row r="42" spans="1:3" ht="15">
      <c r="A42" s="200" t="s">
        <v>2430</v>
      </c>
      <c r="B42" s="201" t="s">
        <v>2431</v>
      </c>
      <c r="C42" s="202">
        <f>'1_0 Suhi hidranti'!G41</f>
        <v>0</v>
      </c>
    </row>
    <row r="43" spans="1:3" ht="15">
      <c r="A43" s="203" t="s">
        <v>2432</v>
      </c>
      <c r="B43" s="204" t="s">
        <v>2433</v>
      </c>
      <c r="C43" s="205">
        <f>'2_0 Zunanji vodovod'!G37</f>
        <v>0</v>
      </c>
    </row>
    <row r="44" spans="1:3" ht="15">
      <c r="A44" s="200" t="s">
        <v>2434</v>
      </c>
      <c r="B44" s="201" t="s">
        <v>2435</v>
      </c>
      <c r="C44" s="202">
        <f>'3_0 Vratarnica'!G148</f>
        <v>0</v>
      </c>
    </row>
    <row r="45" spans="1:3" ht="15">
      <c r="A45" s="206" t="s">
        <v>2436</v>
      </c>
      <c r="B45" s="207" t="s">
        <v>2437</v>
      </c>
      <c r="C45" s="208">
        <f>'4_0 Hlajenje server'!G55</f>
        <v>0</v>
      </c>
    </row>
    <row r="47" spans="1:3" ht="15">
      <c r="A47" s="211" t="s">
        <v>2459</v>
      </c>
      <c r="B47" s="164" t="s">
        <v>2438</v>
      </c>
      <c r="C47" s="212">
        <f>SUM(C48:C58)</f>
        <v>0</v>
      </c>
    </row>
    <row r="48" spans="1:3" ht="15">
      <c r="A48" s="200" t="s">
        <v>2449</v>
      </c>
      <c r="B48" s="201" t="s">
        <v>3256</v>
      </c>
      <c r="C48" s="202">
        <f>'1.SVETILNA TELESA'!F19</f>
        <v>0</v>
      </c>
    </row>
    <row r="49" spans="1:3" ht="15">
      <c r="A49" s="203" t="s">
        <v>2428</v>
      </c>
      <c r="B49" s="204" t="s">
        <v>3257</v>
      </c>
      <c r="C49" s="205">
        <f>'2.VODOVNI MATERIAL'!G62</f>
        <v>0</v>
      </c>
    </row>
    <row r="50" spans="1:3" ht="15">
      <c r="A50" s="200" t="s">
        <v>2450</v>
      </c>
      <c r="B50" s="201" t="s">
        <v>3258</v>
      </c>
      <c r="C50" s="202">
        <f>'3. ELEKTRO OMARE'!G96</f>
        <v>0</v>
      </c>
    </row>
    <row r="51" spans="1:3" ht="15">
      <c r="A51" s="203" t="s">
        <v>2451</v>
      </c>
      <c r="B51" s="204" t="s">
        <v>3259</v>
      </c>
      <c r="C51" s="205">
        <f>'4. UNIVERZALNO OŽIČENJE, WIFI'!G86</f>
        <v>0</v>
      </c>
    </row>
    <row r="52" spans="1:3" ht="15">
      <c r="A52" s="200" t="s">
        <v>2452</v>
      </c>
      <c r="B52" s="201" t="s">
        <v>3260</v>
      </c>
      <c r="C52" s="202">
        <f>'5. IZENAČITEV POTENCIALA'!G44</f>
        <v>0</v>
      </c>
    </row>
    <row r="53" spans="1:3" ht="15">
      <c r="A53" s="203" t="s">
        <v>2453</v>
      </c>
      <c r="B53" s="204" t="s">
        <v>3261</v>
      </c>
      <c r="C53" s="205">
        <f>'6. VIDEO NADZOR'!G27</f>
        <v>0</v>
      </c>
    </row>
    <row r="54" spans="1:3" ht="15">
      <c r="A54" s="200" t="s">
        <v>2454</v>
      </c>
      <c r="B54" s="201" t="s">
        <v>3262</v>
      </c>
      <c r="C54" s="202">
        <f>'7.POŽARNO JAVLJANJE '!G59</f>
        <v>0</v>
      </c>
    </row>
    <row r="55" spans="1:3" ht="15">
      <c r="A55" s="203" t="s">
        <v>2455</v>
      </c>
      <c r="B55" s="204" t="s">
        <v>3263</v>
      </c>
      <c r="C55" s="205">
        <f>'8. Kontrola pristopa'!G36</f>
        <v>0</v>
      </c>
    </row>
    <row r="56" spans="1:3" ht="15">
      <c r="A56" s="200" t="s">
        <v>2456</v>
      </c>
      <c r="B56" s="201" t="s">
        <v>1174</v>
      </c>
      <c r="C56" s="202">
        <f>'9. ZUNANJA UREDITEV'!G31</f>
        <v>0</v>
      </c>
    </row>
    <row r="57" spans="1:3" ht="15">
      <c r="A57" s="213" t="s">
        <v>2457</v>
      </c>
      <c r="B57" s="214" t="s">
        <v>3264</v>
      </c>
      <c r="C57" s="215">
        <f>'10.SE'!G91</f>
        <v>0</v>
      </c>
    </row>
    <row r="58" spans="1:3" ht="15">
      <c r="A58" s="216" t="s">
        <v>2900</v>
      </c>
      <c r="B58" s="217" t="s">
        <v>3290</v>
      </c>
      <c r="C58" s="218">
        <f>'11.TP'!G21</f>
        <v>0</v>
      </c>
    </row>
    <row r="60" spans="1:3" ht="15">
      <c r="A60" s="219" t="s">
        <v>2464</v>
      </c>
      <c r="B60" s="168" t="s">
        <v>2465</v>
      </c>
      <c r="C60" s="220">
        <f>(SUM(C5,C21,C29,C35,C41,C47))*0.05</f>
        <v>0</v>
      </c>
    </row>
    <row r="61" spans="1:3" ht="13.5" thickBot="1"/>
    <row r="62" spans="1:3" ht="15">
      <c r="B62" s="221" t="s">
        <v>2460</v>
      </c>
      <c r="C62" s="222">
        <f>C47+C41+C29+C35+C21+C5+C60</f>
        <v>0</v>
      </c>
    </row>
    <row r="63" spans="1:3" ht="15">
      <c r="B63" s="223" t="s">
        <v>20</v>
      </c>
      <c r="C63" s="224">
        <f>C62*0.22</f>
        <v>0</v>
      </c>
    </row>
    <row r="64" spans="1:3" ht="15.75" thickBot="1">
      <c r="B64" s="225" t="s">
        <v>2461</v>
      </c>
      <c r="C64" s="226">
        <f>SUM(C62:C63)</f>
        <v>0</v>
      </c>
    </row>
  </sheetData>
  <sheetProtection algorithmName="SHA-512" hashValue="ZysJnUJuNa9fqE1lfdm3zLkz1LY+xR4CXkG+1wX6Nbc7AfQVy6+EaKHaWwPJL/AAOlnwMOmx9s2lp6L2vxbhwA==" saltValue="Q9o3RSIKjG0Mt3GdzgK7xA==" spinCount="100000" sheet="1" objects="1" scenarios="1"/>
  <phoneticPr fontId="69" type="noConversion"/>
  <pageMargins left="0.98425196850393704" right="0.19685039370078741" top="0.59055118110236227" bottom="0.59055118110236227" header="0.31496062992125984" footer="0.11811023622047245"/>
  <pageSetup paperSize="9" scale="89" fitToHeight="0" orientation="portrait" r:id="rId1"/>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B57D-EFE7-4C78-93BB-9B83EC986CC6}">
  <sheetPr>
    <tabColor rgb="FF92D050"/>
    <pageSetUpPr fitToPage="1"/>
  </sheetPr>
  <dimension ref="A1:C87"/>
  <sheetViews>
    <sheetView view="pageBreakPreview" zoomScaleNormal="100" zoomScaleSheetLayoutView="100" workbookViewId="0">
      <pane ySplit="1" topLeftCell="A41" activePane="bottomLeft" state="frozen"/>
      <selection activeCell="B38" sqref="B38"/>
      <selection pane="bottomLeft" activeCell="A56" sqref="A56"/>
    </sheetView>
  </sheetViews>
  <sheetFormatPr defaultRowHeight="12.75"/>
  <cols>
    <col min="1" max="1" width="8.7109375" style="240" customWidth="1"/>
    <col min="2" max="2" width="80.7109375" style="241" customWidth="1"/>
    <col min="3" max="3" width="29.7109375" style="229" customWidth="1"/>
    <col min="4" max="16384" width="9.140625" style="229"/>
  </cols>
  <sheetData>
    <row r="1" spans="1:2" ht="13.5" thickBot="1">
      <c r="A1" s="227" t="s">
        <v>37</v>
      </c>
      <c r="B1" s="228" t="s">
        <v>38</v>
      </c>
    </row>
    <row r="2" spans="1:2" ht="15.75">
      <c r="A2" s="52" t="s">
        <v>39</v>
      </c>
      <c r="B2" s="53" t="s">
        <v>906</v>
      </c>
    </row>
    <row r="3" spans="1:2" ht="15.75">
      <c r="A3" s="54"/>
      <c r="B3" s="55"/>
    </row>
    <row r="4" spans="1:2" ht="15">
      <c r="A4" s="56" t="s">
        <v>40</v>
      </c>
      <c r="B4" s="57" t="s">
        <v>4</v>
      </c>
    </row>
    <row r="5" spans="1:2" ht="15">
      <c r="A5" s="58"/>
      <c r="B5" s="50"/>
    </row>
    <row r="6" spans="1:2">
      <c r="A6" s="51" t="s">
        <v>41</v>
      </c>
      <c r="B6" s="51" t="s">
        <v>42</v>
      </c>
    </row>
    <row r="7" spans="1:2" ht="38.25">
      <c r="A7" s="230" t="s">
        <v>43</v>
      </c>
      <c r="B7" s="231" t="s">
        <v>149</v>
      </c>
    </row>
    <row r="8" spans="1:2" ht="102">
      <c r="A8" s="230" t="s">
        <v>44</v>
      </c>
      <c r="B8" s="232" t="s">
        <v>1458</v>
      </c>
    </row>
    <row r="9" spans="1:2" ht="76.5">
      <c r="A9" s="230" t="s">
        <v>45</v>
      </c>
      <c r="B9" s="231" t="s">
        <v>46</v>
      </c>
    </row>
    <row r="10" spans="1:2" ht="63.75">
      <c r="A10" s="230" t="s">
        <v>47</v>
      </c>
      <c r="B10" s="231" t="s">
        <v>48</v>
      </c>
    </row>
    <row r="11" spans="1:2" ht="140.25">
      <c r="A11" s="230" t="s">
        <v>49</v>
      </c>
      <c r="B11" s="231" t="s">
        <v>147</v>
      </c>
    </row>
    <row r="12" spans="1:2" ht="63.75">
      <c r="A12" s="230" t="s">
        <v>50</v>
      </c>
      <c r="B12" s="231" t="s">
        <v>148</v>
      </c>
    </row>
    <row r="13" spans="1:2" ht="51">
      <c r="A13" s="230" t="s">
        <v>51</v>
      </c>
      <c r="B13" s="231" t="s">
        <v>150</v>
      </c>
    </row>
    <row r="14" spans="1:2" ht="51">
      <c r="A14" s="230" t="s">
        <v>52</v>
      </c>
      <c r="B14" s="231" t="s">
        <v>151</v>
      </c>
    </row>
    <row r="15" spans="1:2" ht="102">
      <c r="A15" s="230" t="s">
        <v>53</v>
      </c>
      <c r="B15" s="231" t="s">
        <v>152</v>
      </c>
    </row>
    <row r="16" spans="1:2">
      <c r="A16" s="233"/>
      <c r="B16" s="234"/>
    </row>
    <row r="17" spans="1:3">
      <c r="A17" s="51" t="s">
        <v>54</v>
      </c>
      <c r="B17" s="59" t="s">
        <v>55</v>
      </c>
    </row>
    <row r="18" spans="1:3" ht="140.25">
      <c r="A18" s="230" t="s">
        <v>56</v>
      </c>
      <c r="B18" s="231" t="s">
        <v>1459</v>
      </c>
      <c r="C18" s="235"/>
    </row>
    <row r="19" spans="1:3" ht="63.75">
      <c r="A19" s="230" t="s">
        <v>57</v>
      </c>
      <c r="B19" s="231" t="s">
        <v>153</v>
      </c>
      <c r="C19" s="235"/>
    </row>
    <row r="20" spans="1:3" ht="114.75">
      <c r="A20" s="230" t="s">
        <v>58</v>
      </c>
      <c r="B20" s="231" t="s">
        <v>908</v>
      </c>
      <c r="C20" s="235"/>
    </row>
    <row r="21" spans="1:3" ht="89.25">
      <c r="A21" s="230" t="s">
        <v>59</v>
      </c>
      <c r="B21" s="231" t="s">
        <v>154</v>
      </c>
    </row>
    <row r="22" spans="1:3" ht="178.5">
      <c r="A22" s="230" t="s">
        <v>60</v>
      </c>
      <c r="B22" s="231" t="s">
        <v>155</v>
      </c>
    </row>
    <row r="23" spans="1:3">
      <c r="A23" s="233"/>
      <c r="B23" s="234"/>
    </row>
    <row r="24" spans="1:3">
      <c r="A24" s="51" t="s">
        <v>61</v>
      </c>
      <c r="B24" s="59" t="s">
        <v>62</v>
      </c>
    </row>
    <row r="25" spans="1:3" ht="229.5">
      <c r="A25" s="230" t="s">
        <v>63</v>
      </c>
      <c r="B25" s="231" t="s">
        <v>156</v>
      </c>
    </row>
    <row r="26" spans="1:3" ht="114.75">
      <c r="A26" s="230" t="s">
        <v>64</v>
      </c>
      <c r="B26" s="231" t="s">
        <v>157</v>
      </c>
    </row>
    <row r="27" spans="1:3" ht="255">
      <c r="A27" s="230" t="s">
        <v>65</v>
      </c>
      <c r="B27" s="231" t="s">
        <v>66</v>
      </c>
    </row>
    <row r="28" spans="1:3" ht="38.25">
      <c r="A28" s="230" t="s">
        <v>67</v>
      </c>
      <c r="B28" s="231" t="s">
        <v>158</v>
      </c>
    </row>
    <row r="29" spans="1:3" ht="165.75">
      <c r="A29" s="230" t="s">
        <v>68</v>
      </c>
      <c r="B29" s="236" t="s">
        <v>159</v>
      </c>
    </row>
    <row r="30" spans="1:3" ht="153">
      <c r="A30" s="230" t="s">
        <v>69</v>
      </c>
      <c r="B30" s="231" t="s">
        <v>160</v>
      </c>
    </row>
    <row r="31" spans="1:3" ht="165.75">
      <c r="A31" s="230" t="s">
        <v>70</v>
      </c>
      <c r="B31" s="231" t="s">
        <v>3377</v>
      </c>
    </row>
    <row r="32" spans="1:3" ht="76.5">
      <c r="A32" s="230" t="s">
        <v>71</v>
      </c>
      <c r="B32" s="236" t="s">
        <v>161</v>
      </c>
    </row>
    <row r="33" spans="1:2" ht="191.25">
      <c r="A33" s="230"/>
      <c r="B33" s="231" t="s">
        <v>162</v>
      </c>
    </row>
    <row r="34" spans="1:2" ht="114.75">
      <c r="A34" s="230"/>
      <c r="B34" s="236" t="s">
        <v>163</v>
      </c>
    </row>
    <row r="35" spans="1:2" ht="114.75">
      <c r="A35" s="230" t="s">
        <v>72</v>
      </c>
      <c r="B35" s="231" t="s">
        <v>164</v>
      </c>
    </row>
    <row r="36" spans="1:2" ht="204">
      <c r="A36" s="230" t="s">
        <v>73</v>
      </c>
      <c r="B36" s="231" t="s">
        <v>165</v>
      </c>
    </row>
    <row r="37" spans="1:2" ht="38.25">
      <c r="A37" s="230" t="s">
        <v>74</v>
      </c>
      <c r="B37" s="231" t="s">
        <v>166</v>
      </c>
    </row>
    <row r="38" spans="1:2" ht="38.25">
      <c r="A38" s="230" t="s">
        <v>75</v>
      </c>
      <c r="B38" s="231" t="s">
        <v>167</v>
      </c>
    </row>
    <row r="39" spans="1:2" ht="38.25">
      <c r="A39" s="230" t="s">
        <v>76</v>
      </c>
      <c r="B39" s="231" t="s">
        <v>168</v>
      </c>
    </row>
    <row r="40" spans="1:2" ht="38.25">
      <c r="A40" s="230" t="s">
        <v>77</v>
      </c>
      <c r="B40" s="231" t="s">
        <v>169</v>
      </c>
    </row>
    <row r="41" spans="1:2" ht="76.5">
      <c r="A41" s="230" t="s">
        <v>78</v>
      </c>
      <c r="B41" s="231" t="s">
        <v>170</v>
      </c>
    </row>
    <row r="42" spans="1:2" ht="15" customHeight="1">
      <c r="A42" s="233"/>
      <c r="B42" s="234"/>
    </row>
    <row r="43" spans="1:2" ht="15">
      <c r="A43" s="56" t="s">
        <v>79</v>
      </c>
      <c r="B43" s="56" t="s">
        <v>80</v>
      </c>
    </row>
    <row r="44" spans="1:2" ht="12.75" customHeight="1">
      <c r="A44" s="58"/>
      <c r="B44" s="58"/>
    </row>
    <row r="45" spans="1:2">
      <c r="A45" s="51" t="s">
        <v>81</v>
      </c>
      <c r="B45" s="60" t="s">
        <v>42</v>
      </c>
    </row>
    <row r="46" spans="1:2" ht="25.5">
      <c r="A46" s="237" t="s">
        <v>82</v>
      </c>
      <c r="B46" s="232" t="s">
        <v>83</v>
      </c>
    </row>
    <row r="47" spans="1:2" ht="25.5">
      <c r="A47" s="237" t="s">
        <v>84</v>
      </c>
      <c r="B47" s="232" t="s">
        <v>85</v>
      </c>
    </row>
    <row r="48" spans="1:2" ht="89.25">
      <c r="A48" s="237" t="s">
        <v>86</v>
      </c>
      <c r="B48" s="232" t="s">
        <v>1464</v>
      </c>
    </row>
    <row r="49" spans="1:2">
      <c r="A49" s="51" t="s">
        <v>87</v>
      </c>
      <c r="B49" s="60" t="s">
        <v>88</v>
      </c>
    </row>
    <row r="50" spans="1:2">
      <c r="A50" s="237" t="s">
        <v>89</v>
      </c>
      <c r="B50" s="232" t="s">
        <v>90</v>
      </c>
    </row>
    <row r="51" spans="1:2" ht="60">
      <c r="A51" s="238" t="s">
        <v>91</v>
      </c>
      <c r="B51" s="239" t="s">
        <v>171</v>
      </c>
    </row>
    <row r="52" spans="1:2" ht="108">
      <c r="A52" s="238" t="s">
        <v>92</v>
      </c>
      <c r="B52" s="239" t="s">
        <v>3378</v>
      </c>
    </row>
    <row r="53" spans="1:2" ht="108">
      <c r="A53" s="238" t="s">
        <v>93</v>
      </c>
      <c r="B53" s="239" t="s">
        <v>172</v>
      </c>
    </row>
    <row r="54" spans="1:2" ht="102">
      <c r="A54" s="237" t="s">
        <v>94</v>
      </c>
      <c r="B54" s="232" t="s">
        <v>173</v>
      </c>
    </row>
    <row r="55" spans="1:2" ht="96">
      <c r="A55" s="238" t="s">
        <v>95</v>
      </c>
      <c r="B55" s="239" t="s">
        <v>1460</v>
      </c>
    </row>
    <row r="56" spans="1:2" ht="156">
      <c r="A56" s="238" t="s">
        <v>96</v>
      </c>
      <c r="B56" s="239" t="s">
        <v>3491</v>
      </c>
    </row>
    <row r="57" spans="1:2" ht="60">
      <c r="A57" s="238" t="s">
        <v>97</v>
      </c>
      <c r="B57" s="239" t="s">
        <v>174</v>
      </c>
    </row>
    <row r="58" spans="1:2" ht="48">
      <c r="A58" s="238" t="s">
        <v>98</v>
      </c>
      <c r="B58" s="239" t="s">
        <v>175</v>
      </c>
    </row>
    <row r="59" spans="1:2" ht="60">
      <c r="A59" s="238" t="s">
        <v>99</v>
      </c>
      <c r="B59" s="239" t="s">
        <v>176</v>
      </c>
    </row>
    <row r="60" spans="1:2" ht="144">
      <c r="A60" s="238" t="s">
        <v>100</v>
      </c>
      <c r="B60" s="239" t="s">
        <v>101</v>
      </c>
    </row>
    <row r="61" spans="1:2" ht="108">
      <c r="A61" s="238" t="s">
        <v>102</v>
      </c>
      <c r="B61" s="239" t="s">
        <v>177</v>
      </c>
    </row>
    <row r="62" spans="1:2" ht="108">
      <c r="A62" s="238" t="s">
        <v>103</v>
      </c>
      <c r="B62" s="239" t="s">
        <v>178</v>
      </c>
    </row>
    <row r="63" spans="1:2" ht="84">
      <c r="A63" s="238" t="s">
        <v>104</v>
      </c>
      <c r="B63" s="239" t="s">
        <v>179</v>
      </c>
    </row>
    <row r="64" spans="1:2" ht="216">
      <c r="A64" s="238" t="s">
        <v>105</v>
      </c>
      <c r="B64" s="239" t="s">
        <v>3490</v>
      </c>
    </row>
    <row r="65" spans="1:2" ht="144">
      <c r="A65" s="238" t="s">
        <v>106</v>
      </c>
      <c r="B65" s="239" t="s">
        <v>180</v>
      </c>
    </row>
    <row r="66" spans="1:2" ht="108">
      <c r="A66" s="238" t="s">
        <v>107</v>
      </c>
      <c r="B66" s="239" t="s">
        <v>108</v>
      </c>
    </row>
    <row r="67" spans="1:2" ht="144">
      <c r="A67" s="238" t="s">
        <v>109</v>
      </c>
      <c r="B67" s="239" t="s">
        <v>181</v>
      </c>
    </row>
    <row r="68" spans="1:2" ht="48">
      <c r="A68" s="238" t="s">
        <v>110</v>
      </c>
      <c r="B68" s="239" t="s">
        <v>3489</v>
      </c>
    </row>
    <row r="69" spans="1:2" ht="15" customHeight="1"/>
    <row r="70" spans="1:2" ht="15">
      <c r="A70" s="56" t="s">
        <v>111</v>
      </c>
      <c r="B70" s="56" t="s">
        <v>112</v>
      </c>
    </row>
    <row r="71" spans="1:2" ht="38.25">
      <c r="A71" s="230" t="s">
        <v>113</v>
      </c>
      <c r="B71" s="231" t="s">
        <v>114</v>
      </c>
    </row>
    <row r="72" spans="1:2" ht="60">
      <c r="A72" s="61" t="s">
        <v>115</v>
      </c>
      <c r="B72" s="242" t="s">
        <v>116</v>
      </c>
    </row>
    <row r="73" spans="1:2" ht="36">
      <c r="A73" s="61" t="s">
        <v>117</v>
      </c>
      <c r="B73" s="242" t="s">
        <v>118</v>
      </c>
    </row>
    <row r="74" spans="1:2" ht="36">
      <c r="A74" s="61" t="s">
        <v>119</v>
      </c>
      <c r="B74" s="242" t="s">
        <v>120</v>
      </c>
    </row>
    <row r="75" spans="1:2" ht="24">
      <c r="A75" s="61" t="s">
        <v>121</v>
      </c>
      <c r="B75" s="242" t="s">
        <v>122</v>
      </c>
    </row>
    <row r="76" spans="1:2" ht="48">
      <c r="A76" s="61" t="s">
        <v>123</v>
      </c>
      <c r="B76" s="242" t="s">
        <v>124</v>
      </c>
    </row>
    <row r="77" spans="1:2" ht="36">
      <c r="A77" s="61" t="s">
        <v>125</v>
      </c>
      <c r="B77" s="242" t="s">
        <v>126</v>
      </c>
    </row>
    <row r="78" spans="1:2" ht="24">
      <c r="A78" s="61" t="s">
        <v>127</v>
      </c>
      <c r="B78" s="242" t="s">
        <v>128</v>
      </c>
    </row>
    <row r="79" spans="1:2" ht="48">
      <c r="A79" s="61" t="s">
        <v>129</v>
      </c>
      <c r="B79" s="242" t="s">
        <v>130</v>
      </c>
    </row>
    <row r="80" spans="1:2" ht="36">
      <c r="A80" s="61" t="s">
        <v>131</v>
      </c>
      <c r="B80" s="242" t="s">
        <v>132</v>
      </c>
    </row>
    <row r="81" spans="1:2" ht="60">
      <c r="A81" s="61" t="s">
        <v>133</v>
      </c>
      <c r="B81" s="242" t="s">
        <v>134</v>
      </c>
    </row>
    <row r="82" spans="1:2" ht="24">
      <c r="A82" s="61" t="s">
        <v>135</v>
      </c>
      <c r="B82" s="242" t="s">
        <v>136</v>
      </c>
    </row>
    <row r="83" spans="1:2" ht="36">
      <c r="A83" s="61" t="s">
        <v>137</v>
      </c>
      <c r="B83" s="242" t="s">
        <v>138</v>
      </c>
    </row>
    <row r="84" spans="1:2" ht="48">
      <c r="A84" s="61" t="s">
        <v>139</v>
      </c>
      <c r="B84" s="242" t="s">
        <v>140</v>
      </c>
    </row>
    <row r="85" spans="1:2" ht="36">
      <c r="A85" s="61" t="s">
        <v>141</v>
      </c>
      <c r="B85" s="242" t="s">
        <v>142</v>
      </c>
    </row>
    <row r="86" spans="1:2" ht="48">
      <c r="A86" s="61" t="s">
        <v>143</v>
      </c>
      <c r="B86" s="242" t="s">
        <v>144</v>
      </c>
    </row>
    <row r="87" spans="1:2" ht="24">
      <c r="A87" s="61" t="s">
        <v>145</v>
      </c>
      <c r="B87" s="242" t="s">
        <v>146</v>
      </c>
    </row>
  </sheetData>
  <sheetProtection algorithmName="SHA-512" hashValue="mv+fJ0xp0h1TmabGTCNTDUBxNOV3T6BpUWGsyMm/eO4IttoLMQZ7qsGuy4BeUcjjvuTZd7alwgJlt6AUPvfR0Q==" saltValue="9lWQ4zmB3b0zJfIOslQVCw==" spinCount="100000" sheet="1" objects="1" scenarios="1" selectLockedCells="1"/>
  <phoneticPr fontId="69" type="noConversion"/>
  <pageMargins left="0.98425196850393704" right="0.19685039370078741" top="0.59055118110236227" bottom="0.59055118110236227" header="0.31496062992125984" footer="0.11811023622047245"/>
  <pageSetup paperSize="9" fitToHeight="0" orientation="portrait" r:id="rId1"/>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4" manualBreakCount="4">
    <brk id="16" max="16383" man="1"/>
    <brk id="23" max="16383" man="1"/>
    <brk id="42" max="16383" man="1"/>
    <brk id="69"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pageSetUpPr fitToPage="1"/>
  </sheetPr>
  <dimension ref="A1:G556"/>
  <sheetViews>
    <sheetView view="pageBreakPreview" zoomScaleNormal="100" zoomScaleSheetLayoutView="100" workbookViewId="0">
      <pane ySplit="1" topLeftCell="A280" activePane="bottomLeft" state="frozen"/>
      <selection activeCell="B38" sqref="B38"/>
      <selection pane="bottomLeft" activeCell="F285" sqref="F285"/>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7" s="244" customFormat="1" ht="13.5" thickBot="1">
      <c r="A1" s="243" t="s">
        <v>196</v>
      </c>
      <c r="B1" s="69" t="s">
        <v>197</v>
      </c>
      <c r="C1" s="70" t="s">
        <v>0</v>
      </c>
      <c r="D1" s="70" t="s">
        <v>1</v>
      </c>
      <c r="E1" s="71" t="s">
        <v>2</v>
      </c>
      <c r="F1" s="72" t="s">
        <v>10</v>
      </c>
      <c r="G1" s="73" t="s">
        <v>11</v>
      </c>
    </row>
    <row r="2" spans="1:7" s="244" customFormat="1" ht="15.75">
      <c r="A2" s="245" t="s">
        <v>1028</v>
      </c>
      <c r="B2" s="153"/>
      <c r="C2" s="74" t="s">
        <v>1027</v>
      </c>
      <c r="D2" s="114"/>
      <c r="E2" s="128"/>
      <c r="F2" s="246"/>
      <c r="G2" s="129"/>
    </row>
    <row r="3" spans="1:7" s="244" customFormat="1" ht="15">
      <c r="A3" s="247"/>
      <c r="B3" s="154"/>
      <c r="C3" s="75"/>
      <c r="D3" s="108"/>
      <c r="E3" s="83"/>
      <c r="F3" s="248"/>
      <c r="G3" s="119"/>
    </row>
    <row r="4" spans="1:7" s="244" customFormat="1" ht="15.75">
      <c r="A4" s="247"/>
      <c r="B4" s="154"/>
      <c r="C4" s="93" t="s">
        <v>1031</v>
      </c>
      <c r="D4" s="108"/>
      <c r="E4" s="83"/>
      <c r="F4" s="248"/>
      <c r="G4" s="119"/>
    </row>
    <row r="5" spans="1:7" s="244" customFormat="1" ht="15">
      <c r="A5" s="247"/>
      <c r="B5" s="154"/>
      <c r="C5" s="75"/>
      <c r="D5" s="108"/>
      <c r="E5" s="83"/>
      <c r="F5" s="248"/>
      <c r="G5" s="119"/>
    </row>
    <row r="6" spans="1:7" s="244" customFormat="1" ht="15.75">
      <c r="A6" s="247"/>
      <c r="B6" s="76" t="s">
        <v>910</v>
      </c>
      <c r="C6" s="76" t="s">
        <v>911</v>
      </c>
      <c r="D6" s="111"/>
      <c r="E6" s="122" t="s">
        <v>3</v>
      </c>
      <c r="F6" s="249"/>
      <c r="G6" s="106">
        <f>SUM(G7:G9)</f>
        <v>0</v>
      </c>
    </row>
    <row r="7" spans="1:7" s="244" customFormat="1">
      <c r="A7" s="247"/>
      <c r="B7" s="87" t="s">
        <v>913</v>
      </c>
      <c r="C7" s="77" t="s">
        <v>915</v>
      </c>
      <c r="D7" s="110"/>
      <c r="E7" s="120"/>
      <c r="F7" s="120"/>
      <c r="G7" s="121">
        <f>G75</f>
        <v>0</v>
      </c>
    </row>
    <row r="8" spans="1:7" s="244" customFormat="1">
      <c r="A8" s="247"/>
      <c r="B8" s="87" t="s">
        <v>920</v>
      </c>
      <c r="C8" s="77" t="s">
        <v>921</v>
      </c>
      <c r="D8" s="110"/>
      <c r="E8" s="120"/>
      <c r="F8" s="120"/>
      <c r="G8" s="121">
        <f>G80</f>
        <v>0</v>
      </c>
    </row>
    <row r="9" spans="1:7" s="244" customFormat="1">
      <c r="A9" s="247"/>
      <c r="B9" s="87" t="s">
        <v>1032</v>
      </c>
      <c r="C9" s="77" t="s">
        <v>12</v>
      </c>
      <c r="D9" s="110"/>
      <c r="E9" s="120"/>
      <c r="F9" s="120"/>
      <c r="G9" s="121">
        <f>G85</f>
        <v>0</v>
      </c>
    </row>
    <row r="10" spans="1:7" s="244" customFormat="1" ht="15.75">
      <c r="A10" s="247"/>
      <c r="B10" s="76" t="s">
        <v>926</v>
      </c>
      <c r="C10" s="76" t="s">
        <v>927</v>
      </c>
      <c r="D10" s="111"/>
      <c r="E10" s="122" t="s">
        <v>3</v>
      </c>
      <c r="F10" s="249"/>
      <c r="G10" s="106">
        <f>SUM(G11:G17)</f>
        <v>0</v>
      </c>
    </row>
    <row r="11" spans="1:7" s="244" customFormat="1">
      <c r="A11" s="247"/>
      <c r="B11" s="87" t="s">
        <v>929</v>
      </c>
      <c r="C11" s="77" t="s">
        <v>930</v>
      </c>
      <c r="D11" s="110"/>
      <c r="E11" s="120"/>
      <c r="F11" s="120"/>
      <c r="G11" s="121">
        <f>G99</f>
        <v>0</v>
      </c>
    </row>
    <row r="12" spans="1:7" s="244" customFormat="1">
      <c r="A12" s="247"/>
      <c r="B12" s="87" t="s">
        <v>945</v>
      </c>
      <c r="C12" s="77" t="s">
        <v>946</v>
      </c>
      <c r="D12" s="110"/>
      <c r="E12" s="120"/>
      <c r="F12" s="120"/>
      <c r="G12" s="121">
        <f>G107</f>
        <v>0</v>
      </c>
    </row>
    <row r="13" spans="1:7" s="244" customFormat="1">
      <c r="A13" s="247"/>
      <c r="B13" s="87" t="s">
        <v>943</v>
      </c>
      <c r="C13" s="77" t="s">
        <v>944</v>
      </c>
      <c r="D13" s="110"/>
      <c r="E13" s="120"/>
      <c r="F13" s="120"/>
      <c r="G13" s="121">
        <f>G110</f>
        <v>0</v>
      </c>
    </row>
    <row r="14" spans="1:7" s="244" customFormat="1">
      <c r="A14" s="247"/>
      <c r="B14" s="87" t="s">
        <v>950</v>
      </c>
      <c r="C14" s="77" t="s">
        <v>951</v>
      </c>
      <c r="D14" s="110"/>
      <c r="E14" s="120"/>
      <c r="F14" s="120"/>
      <c r="G14" s="121">
        <f>G113</f>
        <v>0</v>
      </c>
    </row>
    <row r="15" spans="1:7" s="244" customFormat="1">
      <c r="A15" s="247"/>
      <c r="B15" s="87" t="s">
        <v>960</v>
      </c>
      <c r="C15" s="77" t="s">
        <v>961</v>
      </c>
      <c r="D15" s="110"/>
      <c r="E15" s="120"/>
      <c r="F15" s="120"/>
      <c r="G15" s="121">
        <f>G120</f>
        <v>0</v>
      </c>
    </row>
    <row r="16" spans="1:7" s="244" customFormat="1">
      <c r="A16" s="247"/>
      <c r="B16" s="87" t="s">
        <v>978</v>
      </c>
      <c r="C16" s="77" t="s">
        <v>979</v>
      </c>
      <c r="D16" s="110"/>
      <c r="E16" s="120"/>
      <c r="F16" s="120"/>
      <c r="G16" s="121">
        <f>G132</f>
        <v>0</v>
      </c>
    </row>
    <row r="17" spans="1:7" s="244" customFormat="1">
      <c r="A17" s="247"/>
      <c r="B17" s="87" t="s">
        <v>986</v>
      </c>
      <c r="C17" s="77" t="s">
        <v>443</v>
      </c>
      <c r="D17" s="110"/>
      <c r="E17" s="120"/>
      <c r="F17" s="120"/>
      <c r="G17" s="121">
        <f>G137</f>
        <v>0</v>
      </c>
    </row>
    <row r="18" spans="1:7" s="244" customFormat="1" ht="15.75">
      <c r="A18" s="247"/>
      <c r="B18" s="76" t="s">
        <v>1048</v>
      </c>
      <c r="C18" s="76" t="s">
        <v>1049</v>
      </c>
      <c r="D18" s="111"/>
      <c r="E18" s="122" t="s">
        <v>3</v>
      </c>
      <c r="F18" s="249"/>
      <c r="G18" s="106">
        <f>SUM(G19)</f>
        <v>0</v>
      </c>
    </row>
    <row r="19" spans="1:7" s="244" customFormat="1">
      <c r="A19" s="247"/>
      <c r="B19" s="87" t="s">
        <v>1051</v>
      </c>
      <c r="C19" s="77" t="s">
        <v>1052</v>
      </c>
      <c r="D19" s="110"/>
      <c r="E19" s="120"/>
      <c r="F19" s="120"/>
      <c r="G19" s="121">
        <f>G147</f>
        <v>0</v>
      </c>
    </row>
    <row r="20" spans="1:7" s="244" customFormat="1" ht="15.75">
      <c r="A20" s="247"/>
      <c r="B20" s="76" t="s">
        <v>198</v>
      </c>
      <c r="C20" s="76" t="s">
        <v>199</v>
      </c>
      <c r="D20" s="111"/>
      <c r="E20" s="122" t="s">
        <v>3</v>
      </c>
      <c r="F20" s="249"/>
      <c r="G20" s="106">
        <f>SUM(G21:G25)</f>
        <v>0</v>
      </c>
    </row>
    <row r="21" spans="1:7" s="244" customFormat="1">
      <c r="A21" s="247"/>
      <c r="B21" s="87" t="s">
        <v>200</v>
      </c>
      <c r="C21" s="77" t="s">
        <v>182</v>
      </c>
      <c r="D21" s="110"/>
      <c r="E21" s="120"/>
      <c r="F21" s="120"/>
      <c r="G21" s="121">
        <f>G169</f>
        <v>0</v>
      </c>
    </row>
    <row r="22" spans="1:7" s="244" customFormat="1">
      <c r="A22" s="247"/>
      <c r="B22" s="87" t="s">
        <v>235</v>
      </c>
      <c r="C22" s="77" t="s">
        <v>236</v>
      </c>
      <c r="D22" s="110"/>
      <c r="E22" s="120"/>
      <c r="F22" s="120"/>
      <c r="G22" s="121">
        <f>G196</f>
        <v>0</v>
      </c>
    </row>
    <row r="23" spans="1:7" s="244" customFormat="1">
      <c r="A23" s="247"/>
      <c r="B23" s="87" t="s">
        <v>325</v>
      </c>
      <c r="C23" s="77" t="s">
        <v>326</v>
      </c>
      <c r="D23" s="110"/>
      <c r="E23" s="120"/>
      <c r="F23" s="120"/>
      <c r="G23" s="121">
        <f>G252</f>
        <v>0</v>
      </c>
    </row>
    <row r="24" spans="1:7" s="244" customFormat="1">
      <c r="A24" s="247"/>
      <c r="B24" s="87" t="s">
        <v>327</v>
      </c>
      <c r="C24" s="77" t="s">
        <v>328</v>
      </c>
      <c r="D24" s="110"/>
      <c r="E24" s="120"/>
      <c r="F24" s="120"/>
      <c r="G24" s="121">
        <f>G283</f>
        <v>0</v>
      </c>
    </row>
    <row r="25" spans="1:7" s="244" customFormat="1">
      <c r="A25" s="247"/>
      <c r="B25" s="87" t="s">
        <v>872</v>
      </c>
      <c r="C25" s="77" t="s">
        <v>873</v>
      </c>
      <c r="D25" s="110"/>
      <c r="E25" s="120"/>
      <c r="F25" s="120"/>
      <c r="G25" s="121">
        <f>G306</f>
        <v>0</v>
      </c>
    </row>
    <row r="26" spans="1:7" s="244" customFormat="1" ht="15.75">
      <c r="A26" s="247"/>
      <c r="B26" s="76" t="s">
        <v>681</v>
      </c>
      <c r="C26" s="76" t="s">
        <v>682</v>
      </c>
      <c r="D26" s="111"/>
      <c r="E26" s="122" t="s">
        <v>3</v>
      </c>
      <c r="F26" s="249"/>
      <c r="G26" s="106">
        <f>SUM(G27)</f>
        <v>0</v>
      </c>
    </row>
    <row r="27" spans="1:7" s="244" customFormat="1">
      <c r="A27" s="247"/>
      <c r="B27" s="87" t="s">
        <v>679</v>
      </c>
      <c r="C27" s="77" t="s">
        <v>680</v>
      </c>
      <c r="D27" s="110"/>
      <c r="E27" s="120"/>
      <c r="F27" s="120"/>
      <c r="G27" s="121">
        <f>G313</f>
        <v>0</v>
      </c>
    </row>
    <row r="28" spans="1:7" s="244" customFormat="1" ht="15.75">
      <c r="A28" s="247"/>
      <c r="B28" s="76" t="s">
        <v>706</v>
      </c>
      <c r="C28" s="76" t="s">
        <v>707</v>
      </c>
      <c r="D28" s="111"/>
      <c r="E28" s="122" t="s">
        <v>3</v>
      </c>
      <c r="F28" s="249"/>
      <c r="G28" s="106">
        <f>SUM(G29:G32)</f>
        <v>0</v>
      </c>
    </row>
    <row r="29" spans="1:7" s="244" customFormat="1">
      <c r="A29" s="247"/>
      <c r="B29" s="87" t="s">
        <v>710</v>
      </c>
      <c r="C29" s="77" t="s">
        <v>711</v>
      </c>
      <c r="D29" s="110"/>
      <c r="E29" s="120"/>
      <c r="F29" s="120"/>
      <c r="G29" s="121">
        <f>G326</f>
        <v>0</v>
      </c>
    </row>
    <row r="30" spans="1:7" s="244" customFormat="1">
      <c r="A30" s="247"/>
      <c r="B30" s="87" t="s">
        <v>732</v>
      </c>
      <c r="C30" s="77" t="s">
        <v>733</v>
      </c>
      <c r="D30" s="110"/>
      <c r="E30" s="120"/>
      <c r="F30" s="120"/>
      <c r="G30" s="121">
        <f>G336</f>
        <v>0</v>
      </c>
    </row>
    <row r="31" spans="1:7" s="244" customFormat="1">
      <c r="A31" s="247"/>
      <c r="B31" s="87" t="s">
        <v>722</v>
      </c>
      <c r="C31" s="77" t="s">
        <v>723</v>
      </c>
      <c r="D31" s="110"/>
      <c r="E31" s="120"/>
      <c r="F31" s="120"/>
      <c r="G31" s="121">
        <f>G352</f>
        <v>0</v>
      </c>
    </row>
    <row r="32" spans="1:7" s="244" customFormat="1">
      <c r="A32" s="247"/>
      <c r="B32" s="87" t="s">
        <v>729</v>
      </c>
      <c r="C32" s="77" t="s">
        <v>730</v>
      </c>
      <c r="D32" s="110"/>
      <c r="E32" s="120"/>
      <c r="F32" s="120"/>
      <c r="G32" s="121">
        <f>G355</f>
        <v>0</v>
      </c>
    </row>
    <row r="33" spans="1:7" s="244" customFormat="1" ht="15.75">
      <c r="A33" s="247"/>
      <c r="B33" s="76" t="s">
        <v>526</v>
      </c>
      <c r="C33" s="76" t="s">
        <v>527</v>
      </c>
      <c r="D33" s="111"/>
      <c r="E33" s="122" t="s">
        <v>3</v>
      </c>
      <c r="F33" s="249"/>
      <c r="G33" s="106">
        <f>SUM(G34:G36)</f>
        <v>0</v>
      </c>
    </row>
    <row r="34" spans="1:7" s="244" customFormat="1">
      <c r="A34" s="247"/>
      <c r="B34" s="87" t="s">
        <v>587</v>
      </c>
      <c r="C34" s="77" t="s">
        <v>588</v>
      </c>
      <c r="D34" s="110"/>
      <c r="E34" s="120"/>
      <c r="F34" s="120"/>
      <c r="G34" s="121">
        <f>G362</f>
        <v>0</v>
      </c>
    </row>
    <row r="35" spans="1:7" s="244" customFormat="1">
      <c r="A35" s="247"/>
      <c r="B35" s="87" t="s">
        <v>569</v>
      </c>
      <c r="C35" s="77" t="s">
        <v>570</v>
      </c>
      <c r="D35" s="110"/>
      <c r="E35" s="120"/>
      <c r="F35" s="120"/>
      <c r="G35" s="121">
        <f>G370</f>
        <v>0</v>
      </c>
    </row>
    <row r="36" spans="1:7" s="244" customFormat="1">
      <c r="A36" s="247"/>
      <c r="B36" s="87" t="s">
        <v>585</v>
      </c>
      <c r="C36" s="77" t="s">
        <v>586</v>
      </c>
      <c r="D36" s="110"/>
      <c r="E36" s="120"/>
      <c r="F36" s="120"/>
      <c r="G36" s="121">
        <f>G383</f>
        <v>0</v>
      </c>
    </row>
    <row r="37" spans="1:7" s="244" customFormat="1" ht="15.75">
      <c r="A37" s="247"/>
      <c r="B37" s="76" t="s">
        <v>622</v>
      </c>
      <c r="C37" s="76" t="s">
        <v>623</v>
      </c>
      <c r="D37" s="111"/>
      <c r="E37" s="122" t="s">
        <v>3</v>
      </c>
      <c r="F37" s="249"/>
      <c r="G37" s="106">
        <f>SUM(G38:G39)</f>
        <v>0</v>
      </c>
    </row>
    <row r="38" spans="1:7" s="244" customFormat="1">
      <c r="A38" s="247"/>
      <c r="B38" s="87" t="s">
        <v>624</v>
      </c>
      <c r="C38" s="77" t="s">
        <v>625</v>
      </c>
      <c r="D38" s="110"/>
      <c r="E38" s="120"/>
      <c r="F38" s="120"/>
      <c r="G38" s="121">
        <f>G393</f>
        <v>0</v>
      </c>
    </row>
    <row r="39" spans="1:7" s="244" customFormat="1">
      <c r="A39" s="247"/>
      <c r="B39" s="87" t="s">
        <v>656</v>
      </c>
      <c r="C39" s="77" t="s">
        <v>657</v>
      </c>
      <c r="D39" s="110"/>
      <c r="E39" s="120"/>
      <c r="F39" s="120"/>
      <c r="G39" s="121">
        <f>G408</f>
        <v>0</v>
      </c>
    </row>
    <row r="40" spans="1:7" s="244" customFormat="1" ht="15.75">
      <c r="A40" s="247"/>
      <c r="B40" s="76" t="s">
        <v>467</v>
      </c>
      <c r="C40" s="76" t="s">
        <v>468</v>
      </c>
      <c r="D40" s="111"/>
      <c r="E40" s="122" t="s">
        <v>3</v>
      </c>
      <c r="F40" s="249"/>
      <c r="G40" s="106">
        <f>SUM(G41:G43)</f>
        <v>0</v>
      </c>
    </row>
    <row r="41" spans="1:7" s="244" customFormat="1">
      <c r="A41" s="247"/>
      <c r="B41" s="87" t="s">
        <v>474</v>
      </c>
      <c r="C41" s="77" t="s">
        <v>475</v>
      </c>
      <c r="D41" s="110"/>
      <c r="E41" s="120"/>
      <c r="F41" s="120"/>
      <c r="G41" s="121">
        <f>G425</f>
        <v>0</v>
      </c>
    </row>
    <row r="42" spans="1:7" s="244" customFormat="1">
      <c r="A42" s="247"/>
      <c r="B42" s="87" t="s">
        <v>479</v>
      </c>
      <c r="C42" s="77" t="s">
        <v>480</v>
      </c>
      <c r="D42" s="110"/>
      <c r="E42" s="120"/>
      <c r="F42" s="120"/>
      <c r="G42" s="121">
        <f>G428</f>
        <v>0</v>
      </c>
    </row>
    <row r="43" spans="1:7" s="244" customFormat="1">
      <c r="A43" s="247"/>
      <c r="B43" s="87" t="s">
        <v>510</v>
      </c>
      <c r="C43" s="77" t="s">
        <v>511</v>
      </c>
      <c r="D43" s="110"/>
      <c r="E43" s="120"/>
      <c r="F43" s="120"/>
      <c r="G43" s="121">
        <f>G436</f>
        <v>0</v>
      </c>
    </row>
    <row r="44" spans="1:7" s="244" customFormat="1" ht="15.75">
      <c r="A44" s="247"/>
      <c r="B44" s="76" t="s">
        <v>996</v>
      </c>
      <c r="C44" s="76" t="s">
        <v>997</v>
      </c>
      <c r="D44" s="111"/>
      <c r="E44" s="122" t="s">
        <v>3</v>
      </c>
      <c r="F44" s="249"/>
      <c r="G44" s="106">
        <f>SUM(G45)</f>
        <v>0</v>
      </c>
    </row>
    <row r="45" spans="1:7" s="244" customFormat="1">
      <c r="A45" s="247"/>
      <c r="B45" s="87" t="s">
        <v>999</v>
      </c>
      <c r="C45" s="77" t="s">
        <v>1000</v>
      </c>
      <c r="D45" s="110"/>
      <c r="E45" s="120"/>
      <c r="F45" s="120"/>
      <c r="G45" s="121">
        <f>G447</f>
        <v>0</v>
      </c>
    </row>
    <row r="46" spans="1:7" s="244" customFormat="1" ht="15.75">
      <c r="A46" s="247"/>
      <c r="B46" s="76" t="s">
        <v>838</v>
      </c>
      <c r="C46" s="76" t="s">
        <v>837</v>
      </c>
      <c r="D46" s="111"/>
      <c r="E46" s="122"/>
      <c r="F46" s="249"/>
      <c r="G46" s="106">
        <f>SUM(G47:G49)</f>
        <v>0</v>
      </c>
    </row>
    <row r="47" spans="1:7" s="244" customFormat="1">
      <c r="A47" s="247"/>
      <c r="B47" s="87" t="s">
        <v>841</v>
      </c>
      <c r="C47" s="77" t="s">
        <v>839</v>
      </c>
      <c r="D47" s="110"/>
      <c r="E47" s="120"/>
      <c r="F47" s="120"/>
      <c r="G47" s="121">
        <f>G463</f>
        <v>0</v>
      </c>
    </row>
    <row r="48" spans="1:7" s="244" customFormat="1">
      <c r="A48" s="247"/>
      <c r="B48" s="87" t="s">
        <v>865</v>
      </c>
      <c r="C48" s="77" t="s">
        <v>866</v>
      </c>
      <c r="D48" s="110"/>
      <c r="E48" s="120"/>
      <c r="F48" s="120"/>
      <c r="G48" s="121">
        <f>G478</f>
        <v>0</v>
      </c>
    </row>
    <row r="49" spans="1:7" s="244" customFormat="1">
      <c r="A49" s="247"/>
      <c r="B49" s="87" t="s">
        <v>861</v>
      </c>
      <c r="C49" s="77" t="s">
        <v>840</v>
      </c>
      <c r="D49" s="110"/>
      <c r="E49" s="120"/>
      <c r="F49" s="120"/>
      <c r="G49" s="121">
        <f>G481</f>
        <v>0</v>
      </c>
    </row>
    <row r="50" spans="1:7" s="244" customFormat="1" ht="15.75">
      <c r="A50" s="247"/>
      <c r="B50" s="76" t="s">
        <v>691</v>
      </c>
      <c r="C50" s="76" t="s">
        <v>692</v>
      </c>
      <c r="D50" s="111"/>
      <c r="E50" s="122" t="s">
        <v>3</v>
      </c>
      <c r="F50" s="249"/>
      <c r="G50" s="106">
        <f>SUM(G51:G52)</f>
        <v>0</v>
      </c>
    </row>
    <row r="51" spans="1:7" s="244" customFormat="1">
      <c r="A51" s="247"/>
      <c r="B51" s="87" t="s">
        <v>693</v>
      </c>
      <c r="C51" s="77" t="s">
        <v>694</v>
      </c>
      <c r="D51" s="110"/>
      <c r="E51" s="120"/>
      <c r="F51" s="120"/>
      <c r="G51" s="121">
        <f>G487</f>
        <v>0</v>
      </c>
    </row>
    <row r="52" spans="1:7" s="244" customFormat="1">
      <c r="A52" s="247"/>
      <c r="B52" s="87" t="s">
        <v>695</v>
      </c>
      <c r="C52" s="77" t="s">
        <v>696</v>
      </c>
      <c r="D52" s="110"/>
      <c r="E52" s="120"/>
      <c r="F52" s="120"/>
      <c r="G52" s="121">
        <f>G492</f>
        <v>0</v>
      </c>
    </row>
    <row r="53" spans="1:7" s="244" customFormat="1" ht="15.75">
      <c r="A53" s="247"/>
      <c r="B53" s="76" t="s">
        <v>782</v>
      </c>
      <c r="C53" s="76" t="s">
        <v>783</v>
      </c>
      <c r="D53" s="111"/>
      <c r="E53" s="122" t="s">
        <v>3</v>
      </c>
      <c r="F53" s="249"/>
      <c r="G53" s="106">
        <f>SUM(G54:G56)</f>
        <v>0</v>
      </c>
    </row>
    <row r="54" spans="1:7" s="244" customFormat="1">
      <c r="A54" s="247"/>
      <c r="B54" s="87" t="s">
        <v>784</v>
      </c>
      <c r="C54" s="77" t="s">
        <v>785</v>
      </c>
      <c r="D54" s="110"/>
      <c r="E54" s="120" t="s">
        <v>1094</v>
      </c>
      <c r="F54" s="120"/>
      <c r="G54" s="121">
        <f>G500</f>
        <v>0</v>
      </c>
    </row>
    <row r="55" spans="1:7" s="244" customFormat="1">
      <c r="A55" s="247"/>
      <c r="B55" s="87" t="s">
        <v>818</v>
      </c>
      <c r="C55" s="77" t="s">
        <v>819</v>
      </c>
      <c r="D55" s="110"/>
      <c r="E55" s="120"/>
      <c r="F55" s="120"/>
      <c r="G55" s="121">
        <f>G512</f>
        <v>0</v>
      </c>
    </row>
    <row r="56" spans="1:7" s="244" customFormat="1">
      <c r="A56" s="247"/>
      <c r="B56" s="87" t="s">
        <v>820</v>
      </c>
      <c r="C56" s="77" t="s">
        <v>821</v>
      </c>
      <c r="D56" s="110"/>
      <c r="E56" s="120"/>
      <c r="F56" s="120"/>
      <c r="G56" s="121">
        <f>G521</f>
        <v>0</v>
      </c>
    </row>
    <row r="57" spans="1:7" s="244" customFormat="1" ht="15.75">
      <c r="A57" s="247"/>
      <c r="B57" s="76" t="s">
        <v>1271</v>
      </c>
      <c r="C57" s="76" t="s">
        <v>3338</v>
      </c>
      <c r="D57" s="111"/>
      <c r="E57" s="122" t="s">
        <v>3</v>
      </c>
      <c r="F57" s="249"/>
      <c r="G57" s="106">
        <f>SUM(G58:G59)</f>
        <v>0</v>
      </c>
    </row>
    <row r="58" spans="1:7" s="244" customFormat="1">
      <c r="A58" s="247"/>
      <c r="B58" s="87" t="s">
        <v>1273</v>
      </c>
      <c r="C58" s="77" t="s">
        <v>1274</v>
      </c>
      <c r="D58" s="110"/>
      <c r="E58" s="120" t="s">
        <v>1094</v>
      </c>
      <c r="F58" s="120"/>
      <c r="G58" s="121">
        <f>G529</f>
        <v>0</v>
      </c>
    </row>
    <row r="59" spans="1:7" s="244" customFormat="1">
      <c r="A59" s="250"/>
      <c r="B59" s="87" t="s">
        <v>1283</v>
      </c>
      <c r="C59" s="77" t="s">
        <v>3339</v>
      </c>
      <c r="D59" s="110"/>
      <c r="E59" s="120"/>
      <c r="F59" s="120"/>
      <c r="G59" s="121">
        <f>G534</f>
        <v>0</v>
      </c>
    </row>
    <row r="60" spans="1:7" s="244" customFormat="1" ht="15.75">
      <c r="A60" s="250"/>
      <c r="B60" s="76" t="s">
        <v>3291</v>
      </c>
      <c r="C60" s="76" t="s">
        <v>3292</v>
      </c>
      <c r="D60" s="111"/>
      <c r="E60" s="122"/>
      <c r="F60" s="249"/>
      <c r="G60" s="106">
        <f>SUM(G61:G63)</f>
        <v>0</v>
      </c>
    </row>
    <row r="61" spans="1:7" s="244" customFormat="1">
      <c r="A61" s="250"/>
      <c r="B61" s="87" t="s">
        <v>3293</v>
      </c>
      <c r="C61" s="77" t="s">
        <v>3294</v>
      </c>
      <c r="D61" s="110"/>
      <c r="E61" s="120"/>
      <c r="F61" s="120"/>
      <c r="G61" s="121">
        <f>G539</f>
        <v>0</v>
      </c>
    </row>
    <row r="62" spans="1:7" s="244" customFormat="1">
      <c r="A62" s="250"/>
      <c r="B62" s="87" t="s">
        <v>3309</v>
      </c>
      <c r="C62" s="77" t="s">
        <v>3310</v>
      </c>
      <c r="D62" s="110"/>
      <c r="E62" s="120"/>
      <c r="F62" s="120"/>
      <c r="G62" s="121">
        <f>G549</f>
        <v>0</v>
      </c>
    </row>
    <row r="63" spans="1:7" s="244" customFormat="1">
      <c r="A63" s="250"/>
      <c r="B63" s="87" t="s">
        <v>3340</v>
      </c>
      <c r="C63" s="77" t="s">
        <v>3341</v>
      </c>
      <c r="D63" s="110"/>
      <c r="E63" s="120"/>
      <c r="F63" s="120"/>
      <c r="G63" s="121">
        <f>G553</f>
        <v>0</v>
      </c>
    </row>
    <row r="64" spans="1:7" s="244" customFormat="1" ht="15.75">
      <c r="A64" s="245" t="s">
        <v>1028</v>
      </c>
      <c r="B64" s="153"/>
      <c r="C64" s="138" t="s">
        <v>1092</v>
      </c>
      <c r="D64" s="140"/>
      <c r="E64" s="141"/>
      <c r="F64" s="251"/>
      <c r="G64" s="129">
        <f>G6+G10+G18+G20+G26+G28+G33+G37+G40+G44+G46+G50+G53+G57+G60</f>
        <v>0</v>
      </c>
    </row>
    <row r="65" spans="1:7" s="244" customFormat="1" ht="15">
      <c r="A65" s="247"/>
      <c r="B65" s="88"/>
      <c r="C65" s="89" t="s">
        <v>13</v>
      </c>
      <c r="D65" s="112"/>
      <c r="E65" s="123"/>
      <c r="F65" s="124"/>
      <c r="G65" s="125">
        <f>G64*0.22</f>
        <v>0</v>
      </c>
    </row>
    <row r="66" spans="1:7" s="244" customFormat="1" ht="15.75">
      <c r="A66" s="252" t="s">
        <v>1028</v>
      </c>
      <c r="B66" s="157"/>
      <c r="C66" s="139" t="s">
        <v>1093</v>
      </c>
      <c r="D66" s="142"/>
      <c r="E66" s="143"/>
      <c r="F66" s="253"/>
      <c r="G66" s="144">
        <f>SUM(G64:G65)</f>
        <v>0</v>
      </c>
    </row>
    <row r="67" spans="1:7" s="244" customFormat="1">
      <c r="A67" s="247"/>
      <c r="B67" s="88"/>
      <c r="C67" s="90"/>
      <c r="D67" s="113"/>
      <c r="E67" s="126"/>
      <c r="F67" s="127"/>
      <c r="G67" s="127"/>
    </row>
    <row r="68" spans="1:7" s="244" customFormat="1" ht="63.75">
      <c r="A68" s="247"/>
      <c r="B68" s="88"/>
      <c r="C68" s="134" t="s">
        <v>907</v>
      </c>
      <c r="D68" s="113"/>
      <c r="E68" s="126"/>
      <c r="F68" s="127"/>
      <c r="G68" s="127"/>
    </row>
    <row r="69" spans="1:7" s="244" customFormat="1">
      <c r="A69" s="247"/>
      <c r="B69" s="88"/>
      <c r="C69" s="148"/>
      <c r="D69" s="113"/>
      <c r="E69" s="126"/>
      <c r="F69" s="127"/>
      <c r="G69" s="127"/>
    </row>
    <row r="70" spans="1:7" s="244" customFormat="1" ht="24">
      <c r="A70" s="250"/>
      <c r="B70" s="146"/>
      <c r="C70" s="150" t="s">
        <v>2426</v>
      </c>
      <c r="D70" s="147"/>
      <c r="E70" s="126"/>
      <c r="F70" s="127"/>
      <c r="G70" s="127"/>
    </row>
    <row r="71" spans="1:7" s="244" customFormat="1">
      <c r="A71" s="250"/>
      <c r="B71" s="88"/>
      <c r="C71" s="149"/>
      <c r="D71" s="113"/>
      <c r="E71" s="126"/>
      <c r="F71" s="127"/>
      <c r="G71" s="127"/>
    </row>
    <row r="72" spans="1:7" s="244" customFormat="1" ht="15.75">
      <c r="A72" s="245" t="s">
        <v>1028</v>
      </c>
      <c r="B72" s="153"/>
      <c r="C72" s="74" t="s">
        <v>1027</v>
      </c>
      <c r="D72" s="114"/>
      <c r="E72" s="128"/>
      <c r="F72" s="306"/>
      <c r="G72" s="129"/>
    </row>
    <row r="73" spans="1:7" s="244" customFormat="1" ht="15.75">
      <c r="A73" s="247"/>
      <c r="B73" s="76" t="s">
        <v>910</v>
      </c>
      <c r="C73" s="76" t="s">
        <v>911</v>
      </c>
      <c r="D73" s="111"/>
      <c r="E73" s="122" t="s">
        <v>3</v>
      </c>
      <c r="F73" s="307"/>
      <c r="G73" s="106">
        <f>G75+G80+G85</f>
        <v>0</v>
      </c>
    </row>
    <row r="74" spans="1:7" s="244" customFormat="1" ht="60">
      <c r="A74" s="247" t="s">
        <v>1766</v>
      </c>
      <c r="B74" s="92"/>
      <c r="C74" s="254" t="s">
        <v>912</v>
      </c>
      <c r="D74" s="108"/>
      <c r="E74" s="83"/>
      <c r="F74" s="308"/>
      <c r="G74" s="84"/>
    </row>
    <row r="75" spans="1:7" s="244" customFormat="1">
      <c r="A75" s="247"/>
      <c r="B75" s="85" t="s">
        <v>913</v>
      </c>
      <c r="C75" s="85" t="s">
        <v>915</v>
      </c>
      <c r="D75" s="116"/>
      <c r="E75" s="97"/>
      <c r="F75" s="309"/>
      <c r="G75" s="103">
        <f>SUM(G76:G79)</f>
        <v>0</v>
      </c>
    </row>
    <row r="76" spans="1:7" s="244" customFormat="1" ht="36">
      <c r="A76" s="247" t="s">
        <v>1767</v>
      </c>
      <c r="B76" s="88"/>
      <c r="C76" s="135" t="s">
        <v>914</v>
      </c>
      <c r="D76" s="113"/>
      <c r="E76" s="126"/>
      <c r="F76" s="310"/>
      <c r="G76" s="127"/>
    </row>
    <row r="77" spans="1:7" s="244" customFormat="1" ht="89.25">
      <c r="A77" s="247" t="s">
        <v>1768</v>
      </c>
      <c r="B77" s="255" t="s">
        <v>916</v>
      </c>
      <c r="C77" s="256" t="s">
        <v>917</v>
      </c>
      <c r="D77" s="130"/>
      <c r="E77" s="99"/>
      <c r="F77" s="311"/>
      <c r="G77" s="100"/>
    </row>
    <row r="78" spans="1:7" s="244" customFormat="1">
      <c r="A78" s="247" t="s">
        <v>1769</v>
      </c>
      <c r="B78" s="81" t="s">
        <v>918</v>
      </c>
      <c r="C78" s="257" t="s">
        <v>919</v>
      </c>
      <c r="D78" s="258" t="s">
        <v>456</v>
      </c>
      <c r="E78" s="259">
        <v>1</v>
      </c>
      <c r="F78" s="96"/>
      <c r="G78" s="260">
        <f>E78*F78</f>
        <v>0</v>
      </c>
    </row>
    <row r="79" spans="1:7" s="244" customFormat="1" ht="24">
      <c r="A79" s="247" t="s">
        <v>3342</v>
      </c>
      <c r="B79" s="81" t="s">
        <v>3343</v>
      </c>
      <c r="C79" s="257" t="s">
        <v>3344</v>
      </c>
      <c r="D79" s="258" t="s">
        <v>456</v>
      </c>
      <c r="E79" s="259">
        <v>1</v>
      </c>
      <c r="F79" s="96"/>
      <c r="G79" s="260">
        <f>E79*F79</f>
        <v>0</v>
      </c>
    </row>
    <row r="80" spans="1:7" s="244" customFormat="1">
      <c r="A80" s="247"/>
      <c r="B80" s="85" t="s">
        <v>920</v>
      </c>
      <c r="C80" s="85" t="s">
        <v>921</v>
      </c>
      <c r="D80" s="116"/>
      <c r="E80" s="97"/>
      <c r="F80" s="309"/>
      <c r="G80" s="103">
        <f>SUM(G81:G84)</f>
        <v>0</v>
      </c>
    </row>
    <row r="81" spans="1:7" s="244" customFormat="1" ht="63.75">
      <c r="A81" s="247" t="s">
        <v>1771</v>
      </c>
      <c r="B81" s="255" t="s">
        <v>1266</v>
      </c>
      <c r="C81" s="256" t="s">
        <v>1267</v>
      </c>
      <c r="D81" s="130"/>
      <c r="E81" s="99"/>
      <c r="F81" s="311"/>
      <c r="G81" s="100"/>
    </row>
    <row r="82" spans="1:7" s="244" customFormat="1" ht="24">
      <c r="A82" s="247" t="s">
        <v>1772</v>
      </c>
      <c r="B82" s="81" t="s">
        <v>1265</v>
      </c>
      <c r="C82" s="257" t="s">
        <v>1264</v>
      </c>
      <c r="D82" s="258" t="s">
        <v>234</v>
      </c>
      <c r="E82" s="259">
        <v>550</v>
      </c>
      <c r="F82" s="96"/>
      <c r="G82" s="260">
        <f>E82*F82</f>
        <v>0</v>
      </c>
    </row>
    <row r="83" spans="1:7" s="244" customFormat="1" ht="25.5">
      <c r="A83" s="247" t="s">
        <v>1773</v>
      </c>
      <c r="B83" s="255" t="s">
        <v>922</v>
      </c>
      <c r="C83" s="256" t="s">
        <v>923</v>
      </c>
      <c r="D83" s="130"/>
      <c r="E83" s="99"/>
      <c r="F83" s="311"/>
      <c r="G83" s="100"/>
    </row>
    <row r="84" spans="1:7" s="244" customFormat="1">
      <c r="A84" s="247" t="s">
        <v>1774</v>
      </c>
      <c r="B84" s="81" t="s">
        <v>924</v>
      </c>
      <c r="C84" s="257" t="s">
        <v>925</v>
      </c>
      <c r="D84" s="258" t="s">
        <v>8</v>
      </c>
      <c r="E84" s="259">
        <v>1</v>
      </c>
      <c r="F84" s="96"/>
      <c r="G84" s="260">
        <f>E84*F84</f>
        <v>0</v>
      </c>
    </row>
    <row r="85" spans="1:7" s="244" customFormat="1">
      <c r="A85" s="250"/>
      <c r="B85" s="85" t="s">
        <v>1032</v>
      </c>
      <c r="C85" s="85" t="s">
        <v>12</v>
      </c>
      <c r="D85" s="116"/>
      <c r="E85" s="97"/>
      <c r="F85" s="309"/>
      <c r="G85" s="103">
        <f>SUM(G86:G89)</f>
        <v>0</v>
      </c>
    </row>
    <row r="86" spans="1:7" s="244" customFormat="1" ht="51">
      <c r="A86" s="247" t="s">
        <v>1775</v>
      </c>
      <c r="B86" s="255" t="s">
        <v>1034</v>
      </c>
      <c r="C86" s="256" t="s">
        <v>1033</v>
      </c>
      <c r="D86" s="130"/>
      <c r="E86" s="99"/>
      <c r="F86" s="311"/>
      <c r="G86" s="100"/>
    </row>
    <row r="87" spans="1:7" s="244" customFormat="1" ht="24">
      <c r="A87" s="247" t="s">
        <v>1776</v>
      </c>
      <c r="B87" s="81" t="s">
        <v>1035</v>
      </c>
      <c r="C87" s="257" t="s">
        <v>1036</v>
      </c>
      <c r="D87" s="258" t="s">
        <v>456</v>
      </c>
      <c r="E87" s="259">
        <v>1</v>
      </c>
      <c r="F87" s="96"/>
      <c r="G87" s="260">
        <f>E87*F87</f>
        <v>0</v>
      </c>
    </row>
    <row r="88" spans="1:7" s="244" customFormat="1">
      <c r="A88" s="247" t="s">
        <v>1777</v>
      </c>
      <c r="B88" s="255" t="s">
        <v>1037</v>
      </c>
      <c r="C88" s="256" t="s">
        <v>1038</v>
      </c>
      <c r="D88" s="130"/>
      <c r="E88" s="99"/>
      <c r="F88" s="311"/>
      <c r="G88" s="100"/>
    </row>
    <row r="89" spans="1:7" s="244" customFormat="1">
      <c r="A89" s="247" t="s">
        <v>1778</v>
      </c>
      <c r="B89" s="81" t="s">
        <v>1035</v>
      </c>
      <c r="C89" s="257" t="s">
        <v>1039</v>
      </c>
      <c r="D89" s="258" t="s">
        <v>396</v>
      </c>
      <c r="E89" s="259">
        <v>1</v>
      </c>
      <c r="F89" s="96"/>
      <c r="G89" s="260">
        <f>E89*F89</f>
        <v>0</v>
      </c>
    </row>
    <row r="90" spans="1:7" s="244" customFormat="1" ht="15.75">
      <c r="A90" s="245" t="s">
        <v>1028</v>
      </c>
      <c r="B90" s="153"/>
      <c r="C90" s="74" t="s">
        <v>1027</v>
      </c>
      <c r="D90" s="114"/>
      <c r="E90" s="128"/>
      <c r="F90" s="306"/>
      <c r="G90" s="129"/>
    </row>
    <row r="91" spans="1:7" s="244" customFormat="1" ht="15.75">
      <c r="A91" s="247"/>
      <c r="B91" s="76" t="s">
        <v>926</v>
      </c>
      <c r="C91" s="76" t="s">
        <v>927</v>
      </c>
      <c r="D91" s="111"/>
      <c r="E91" s="122" t="s">
        <v>3</v>
      </c>
      <c r="F91" s="307"/>
      <c r="G91" s="106">
        <f>G99+G107+G110+G113+G120+G132+G137</f>
        <v>0</v>
      </c>
    </row>
    <row r="92" spans="1:7" s="244" customFormat="1" ht="60">
      <c r="A92" s="247" t="s">
        <v>1779</v>
      </c>
      <c r="B92" s="92"/>
      <c r="C92" s="254" t="s">
        <v>928</v>
      </c>
      <c r="D92" s="108"/>
      <c r="E92" s="83"/>
      <c r="F92" s="308"/>
      <c r="G92" s="84"/>
    </row>
    <row r="93" spans="1:7" s="244" customFormat="1">
      <c r="A93" s="247"/>
      <c r="B93" s="85" t="s">
        <v>1426</v>
      </c>
      <c r="C93" s="85" t="s">
        <v>709</v>
      </c>
      <c r="D93" s="116"/>
      <c r="E93" s="97"/>
      <c r="F93" s="309"/>
      <c r="G93" s="103"/>
    </row>
    <row r="94" spans="1:7" s="244" customFormat="1" ht="25.5">
      <c r="A94" s="247" t="s">
        <v>1781</v>
      </c>
      <c r="B94" s="255" t="s">
        <v>1443</v>
      </c>
      <c r="C94" s="256" t="s">
        <v>1444</v>
      </c>
      <c r="D94" s="130"/>
      <c r="E94" s="83"/>
      <c r="F94" s="308"/>
      <c r="G94" s="84"/>
    </row>
    <row r="95" spans="1:7" s="244" customFormat="1" ht="96">
      <c r="A95" s="247" t="s">
        <v>1780</v>
      </c>
      <c r="B95" s="92" t="s">
        <v>1445</v>
      </c>
      <c r="C95" s="254" t="s">
        <v>1446</v>
      </c>
      <c r="D95" s="108"/>
      <c r="E95" s="83"/>
      <c r="F95" s="308"/>
      <c r="G95" s="84"/>
    </row>
    <row r="96" spans="1:7" s="244" customFormat="1" ht="120">
      <c r="A96" s="247" t="s">
        <v>1782</v>
      </c>
      <c r="B96" s="92" t="s">
        <v>1447</v>
      </c>
      <c r="C96" s="254" t="s">
        <v>1449</v>
      </c>
      <c r="D96" s="108"/>
      <c r="E96" s="83"/>
      <c r="F96" s="308"/>
      <c r="G96" s="84"/>
    </row>
    <row r="97" spans="1:7" s="244" customFormat="1" ht="25.5">
      <c r="A97" s="247" t="s">
        <v>1783</v>
      </c>
      <c r="B97" s="255" t="s">
        <v>1450</v>
      </c>
      <c r="C97" s="256" t="s">
        <v>1451</v>
      </c>
      <c r="D97" s="130"/>
      <c r="E97" s="83"/>
      <c r="F97" s="308"/>
      <c r="G97" s="84"/>
    </row>
    <row r="98" spans="1:7" s="244" customFormat="1" ht="72">
      <c r="A98" s="247" t="s">
        <v>1784</v>
      </c>
      <c r="B98" s="92" t="s">
        <v>1452</v>
      </c>
      <c r="C98" s="254" t="s">
        <v>1453</v>
      </c>
      <c r="D98" s="108"/>
      <c r="E98" s="83"/>
      <c r="F98" s="308"/>
      <c r="G98" s="84"/>
    </row>
    <row r="99" spans="1:7" s="244" customFormat="1">
      <c r="A99" s="247"/>
      <c r="B99" s="85" t="s">
        <v>929</v>
      </c>
      <c r="C99" s="85" t="s">
        <v>930</v>
      </c>
      <c r="D99" s="116"/>
      <c r="E99" s="97"/>
      <c r="F99" s="309"/>
      <c r="G99" s="103">
        <f>SUM(G100:G106)</f>
        <v>0</v>
      </c>
    </row>
    <row r="100" spans="1:7" s="244" customFormat="1" ht="25.5">
      <c r="A100" s="247" t="s">
        <v>1786</v>
      </c>
      <c r="B100" s="255" t="s">
        <v>931</v>
      </c>
      <c r="C100" s="256" t="s">
        <v>932</v>
      </c>
      <c r="D100" s="130"/>
      <c r="E100" s="99"/>
      <c r="F100" s="311"/>
      <c r="G100" s="100"/>
    </row>
    <row r="101" spans="1:7" s="244" customFormat="1" ht="24">
      <c r="A101" s="247" t="s">
        <v>1787</v>
      </c>
      <c r="B101" s="81" t="s">
        <v>933</v>
      </c>
      <c r="C101" s="257" t="s">
        <v>1427</v>
      </c>
      <c r="D101" s="258" t="s">
        <v>5</v>
      </c>
      <c r="E101" s="259">
        <v>2160</v>
      </c>
      <c r="F101" s="96"/>
      <c r="G101" s="260">
        <f>E101*F101</f>
        <v>0</v>
      </c>
    </row>
    <row r="102" spans="1:7" s="244" customFormat="1" ht="24">
      <c r="A102" s="247" t="s">
        <v>1788</v>
      </c>
      <c r="B102" s="81" t="s">
        <v>934</v>
      </c>
      <c r="C102" s="257" t="s">
        <v>1428</v>
      </c>
      <c r="D102" s="258" t="s">
        <v>5</v>
      </c>
      <c r="E102" s="259">
        <v>2200</v>
      </c>
      <c r="F102" s="96"/>
      <c r="G102" s="260">
        <f>E102*F102</f>
        <v>0</v>
      </c>
    </row>
    <row r="103" spans="1:7" s="244" customFormat="1" ht="38.25">
      <c r="A103" s="247" t="s">
        <v>1789</v>
      </c>
      <c r="B103" s="255" t="s">
        <v>935</v>
      </c>
      <c r="C103" s="256" t="s">
        <v>936</v>
      </c>
      <c r="D103" s="130"/>
      <c r="E103" s="99"/>
      <c r="F103" s="311"/>
      <c r="G103" s="100"/>
    </row>
    <row r="104" spans="1:7" s="244" customFormat="1" ht="36">
      <c r="A104" s="247" t="s">
        <v>1785</v>
      </c>
      <c r="B104" s="81" t="s">
        <v>1085</v>
      </c>
      <c r="C104" s="257" t="s">
        <v>1429</v>
      </c>
      <c r="D104" s="258" t="s">
        <v>5</v>
      </c>
      <c r="E104" s="259">
        <v>10</v>
      </c>
      <c r="F104" s="96"/>
      <c r="G104" s="260">
        <f>E104*F104</f>
        <v>0</v>
      </c>
    </row>
    <row r="105" spans="1:7" s="244" customFormat="1" ht="25.5">
      <c r="A105" s="247" t="s">
        <v>1790</v>
      </c>
      <c r="B105" s="255" t="s">
        <v>937</v>
      </c>
      <c r="C105" s="256" t="s">
        <v>938</v>
      </c>
      <c r="D105" s="130"/>
      <c r="E105" s="99"/>
      <c r="F105" s="311"/>
      <c r="G105" s="100"/>
    </row>
    <row r="106" spans="1:7" s="244" customFormat="1" ht="24">
      <c r="A106" s="247" t="s">
        <v>1770</v>
      </c>
      <c r="B106" s="81" t="s">
        <v>939</v>
      </c>
      <c r="C106" s="257" t="s">
        <v>1430</v>
      </c>
      <c r="D106" s="258" t="s">
        <v>6</v>
      </c>
      <c r="E106" s="259">
        <v>2260</v>
      </c>
      <c r="F106" s="96"/>
      <c r="G106" s="260">
        <f>E106*F106</f>
        <v>0</v>
      </c>
    </row>
    <row r="107" spans="1:7" s="244" customFormat="1">
      <c r="A107" s="247"/>
      <c r="B107" s="85" t="s">
        <v>945</v>
      </c>
      <c r="C107" s="85" t="s">
        <v>946</v>
      </c>
      <c r="D107" s="116"/>
      <c r="E107" s="97"/>
      <c r="F107" s="309"/>
      <c r="G107" s="103">
        <f>SUM(G108:G109)</f>
        <v>0</v>
      </c>
    </row>
    <row r="108" spans="1:7" s="244" customFormat="1" ht="25.5">
      <c r="A108" s="247" t="s">
        <v>1791</v>
      </c>
      <c r="B108" s="255" t="s">
        <v>940</v>
      </c>
      <c r="C108" s="256" t="s">
        <v>941</v>
      </c>
      <c r="D108" s="130"/>
      <c r="E108" s="99"/>
      <c r="F108" s="311"/>
      <c r="G108" s="100"/>
    </row>
    <row r="109" spans="1:7" s="244" customFormat="1" ht="24">
      <c r="A109" s="247" t="s">
        <v>1792</v>
      </c>
      <c r="B109" s="81" t="s">
        <v>942</v>
      </c>
      <c r="C109" s="257" t="s">
        <v>1431</v>
      </c>
      <c r="D109" s="258" t="s">
        <v>5</v>
      </c>
      <c r="E109" s="259">
        <v>10</v>
      </c>
      <c r="F109" s="96"/>
      <c r="G109" s="260">
        <f>E109*F109</f>
        <v>0</v>
      </c>
    </row>
    <row r="110" spans="1:7" s="244" customFormat="1">
      <c r="A110" s="247"/>
      <c r="B110" s="85" t="s">
        <v>943</v>
      </c>
      <c r="C110" s="85" t="s">
        <v>944</v>
      </c>
      <c r="D110" s="116"/>
      <c r="E110" s="97"/>
      <c r="F110" s="309"/>
      <c r="G110" s="103">
        <f>SUM(G111:G112)</f>
        <v>0</v>
      </c>
    </row>
    <row r="111" spans="1:7" s="244" customFormat="1" ht="38.25">
      <c r="A111" s="247" t="s">
        <v>1793</v>
      </c>
      <c r="B111" s="255" t="s">
        <v>947</v>
      </c>
      <c r="C111" s="256" t="s">
        <v>948</v>
      </c>
      <c r="D111" s="130"/>
      <c r="E111" s="99"/>
      <c r="F111" s="311"/>
      <c r="G111" s="100"/>
    </row>
    <row r="112" spans="1:7" s="244" customFormat="1" ht="24">
      <c r="A112" s="247" t="s">
        <v>1794</v>
      </c>
      <c r="B112" s="81" t="s">
        <v>949</v>
      </c>
      <c r="C112" s="257" t="s">
        <v>1432</v>
      </c>
      <c r="D112" s="258" t="s">
        <v>5</v>
      </c>
      <c r="E112" s="259">
        <v>1125</v>
      </c>
      <c r="F112" s="96"/>
      <c r="G112" s="260">
        <f>E112*F112</f>
        <v>0</v>
      </c>
    </row>
    <row r="113" spans="1:7" s="244" customFormat="1">
      <c r="A113" s="247"/>
      <c r="B113" s="85" t="s">
        <v>950</v>
      </c>
      <c r="C113" s="85" t="s">
        <v>951</v>
      </c>
      <c r="D113" s="116"/>
      <c r="E113" s="97"/>
      <c r="F113" s="309"/>
      <c r="G113" s="103">
        <f>SUM(G114:G119)</f>
        <v>0</v>
      </c>
    </row>
    <row r="114" spans="1:7" s="244" customFormat="1" ht="76.5">
      <c r="A114" s="247" t="s">
        <v>1795</v>
      </c>
      <c r="B114" s="255" t="s">
        <v>952</v>
      </c>
      <c r="C114" s="256" t="s">
        <v>953</v>
      </c>
      <c r="D114" s="130"/>
      <c r="E114" s="99"/>
      <c r="F114" s="311"/>
      <c r="G114" s="100"/>
    </row>
    <row r="115" spans="1:7" s="244" customFormat="1" ht="24">
      <c r="A115" s="247" t="s">
        <v>1796</v>
      </c>
      <c r="B115" s="81" t="s">
        <v>993</v>
      </c>
      <c r="C115" s="257" t="s">
        <v>1433</v>
      </c>
      <c r="D115" s="258" t="s">
        <v>6</v>
      </c>
      <c r="E115" s="259">
        <v>108</v>
      </c>
      <c r="F115" s="96"/>
      <c r="G115" s="260">
        <f>E115*F115</f>
        <v>0</v>
      </c>
    </row>
    <row r="116" spans="1:7" s="244" customFormat="1" ht="38.25">
      <c r="A116" s="247" t="s">
        <v>1797</v>
      </c>
      <c r="B116" s="255" t="s">
        <v>954</v>
      </c>
      <c r="C116" s="256" t="s">
        <v>955</v>
      </c>
      <c r="D116" s="130"/>
      <c r="E116" s="99"/>
      <c r="F116" s="311"/>
      <c r="G116" s="100"/>
    </row>
    <row r="117" spans="1:7" s="244" customFormat="1" ht="72">
      <c r="A117" s="247" t="s">
        <v>1798</v>
      </c>
      <c r="B117" s="81" t="s">
        <v>1072</v>
      </c>
      <c r="C117" s="257" t="s">
        <v>1434</v>
      </c>
      <c r="D117" s="258" t="s">
        <v>6</v>
      </c>
      <c r="E117" s="259">
        <v>108</v>
      </c>
      <c r="F117" s="96"/>
      <c r="G117" s="260">
        <f>E117*F117</f>
        <v>0</v>
      </c>
    </row>
    <row r="118" spans="1:7" s="244" customFormat="1" ht="25.5">
      <c r="A118" s="247" t="s">
        <v>1799</v>
      </c>
      <c r="B118" s="255" t="s">
        <v>956</v>
      </c>
      <c r="C118" s="256" t="s">
        <v>957</v>
      </c>
      <c r="D118" s="130"/>
      <c r="E118" s="99"/>
      <c r="F118" s="311"/>
      <c r="G118" s="100"/>
    </row>
    <row r="119" spans="1:7" s="244" customFormat="1" ht="60">
      <c r="A119" s="247" t="s">
        <v>1800</v>
      </c>
      <c r="B119" s="81" t="s">
        <v>958</v>
      </c>
      <c r="C119" s="257" t="s">
        <v>3585</v>
      </c>
      <c r="D119" s="258" t="s">
        <v>959</v>
      </c>
      <c r="E119" s="259">
        <v>30</v>
      </c>
      <c r="F119" s="96"/>
      <c r="G119" s="260">
        <f>E119*F119</f>
        <v>0</v>
      </c>
    </row>
    <row r="120" spans="1:7" s="244" customFormat="1">
      <c r="A120" s="247"/>
      <c r="B120" s="85" t="s">
        <v>960</v>
      </c>
      <c r="C120" s="85" t="s">
        <v>961</v>
      </c>
      <c r="D120" s="116"/>
      <c r="E120" s="97"/>
      <c r="F120" s="309"/>
      <c r="G120" s="103">
        <f>SUM(G121:G131)</f>
        <v>0</v>
      </c>
    </row>
    <row r="121" spans="1:7" s="244" customFormat="1" ht="51">
      <c r="A121" s="247" t="s">
        <v>1801</v>
      </c>
      <c r="B121" s="255" t="s">
        <v>962</v>
      </c>
      <c r="C121" s="256" t="s">
        <v>963</v>
      </c>
      <c r="D121" s="130"/>
      <c r="E121" s="99"/>
      <c r="F121" s="311"/>
      <c r="G121" s="100"/>
    </row>
    <row r="122" spans="1:7" s="244" customFormat="1" ht="36">
      <c r="A122" s="247" t="s">
        <v>1802</v>
      </c>
      <c r="B122" s="81" t="s">
        <v>964</v>
      </c>
      <c r="C122" s="257" t="s">
        <v>1435</v>
      </c>
      <c r="D122" s="258" t="s">
        <v>456</v>
      </c>
      <c r="E122" s="259">
        <v>1</v>
      </c>
      <c r="F122" s="96"/>
      <c r="G122" s="260">
        <f>E122*F122</f>
        <v>0</v>
      </c>
    </row>
    <row r="123" spans="1:7" s="244" customFormat="1" ht="48">
      <c r="A123" s="247" t="s">
        <v>1803</v>
      </c>
      <c r="B123" s="81" t="s">
        <v>965</v>
      </c>
      <c r="C123" s="257" t="s">
        <v>1436</v>
      </c>
      <c r="D123" s="258" t="s">
        <v>456</v>
      </c>
      <c r="E123" s="259">
        <v>1</v>
      </c>
      <c r="F123" s="96"/>
      <c r="G123" s="260">
        <f>E123*F123</f>
        <v>0</v>
      </c>
    </row>
    <row r="124" spans="1:7" s="244" customFormat="1">
      <c r="A124" s="247" t="s">
        <v>1804</v>
      </c>
      <c r="B124" s="255" t="s">
        <v>966</v>
      </c>
      <c r="C124" s="256" t="s">
        <v>967</v>
      </c>
      <c r="D124" s="130"/>
      <c r="E124" s="99"/>
      <c r="F124" s="311"/>
      <c r="G124" s="100"/>
    </row>
    <row r="125" spans="1:7" s="244" customFormat="1" ht="72">
      <c r="A125" s="247" t="s">
        <v>1805</v>
      </c>
      <c r="B125" s="81" t="s">
        <v>968</v>
      </c>
      <c r="C125" s="257" t="s">
        <v>3586</v>
      </c>
      <c r="D125" s="258" t="s">
        <v>456</v>
      </c>
      <c r="E125" s="259">
        <v>1</v>
      </c>
      <c r="F125" s="96"/>
      <c r="G125" s="260">
        <f>E125*F125</f>
        <v>0</v>
      </c>
    </row>
    <row r="126" spans="1:7" s="244" customFormat="1" ht="63.75">
      <c r="A126" s="247" t="s">
        <v>1806</v>
      </c>
      <c r="B126" s="255" t="s">
        <v>969</v>
      </c>
      <c r="C126" s="256" t="s">
        <v>970</v>
      </c>
      <c r="D126" s="130"/>
      <c r="E126" s="99"/>
      <c r="F126" s="311"/>
      <c r="G126" s="100"/>
    </row>
    <row r="127" spans="1:7" s="244" customFormat="1" ht="36">
      <c r="A127" s="247" t="s">
        <v>1807</v>
      </c>
      <c r="B127" s="81" t="s">
        <v>971</v>
      </c>
      <c r="C127" s="257" t="s">
        <v>3587</v>
      </c>
      <c r="D127" s="258" t="s">
        <v>456</v>
      </c>
      <c r="E127" s="259">
        <v>1</v>
      </c>
      <c r="F127" s="96"/>
      <c r="G127" s="260">
        <f>E127*F127</f>
        <v>0</v>
      </c>
    </row>
    <row r="128" spans="1:7" s="244" customFormat="1" ht="89.25">
      <c r="A128" s="247" t="s">
        <v>1887</v>
      </c>
      <c r="B128" s="255" t="s">
        <v>972</v>
      </c>
      <c r="C128" s="256" t="s">
        <v>975</v>
      </c>
      <c r="D128" s="130"/>
      <c r="E128" s="99"/>
      <c r="F128" s="311"/>
      <c r="G128" s="100"/>
    </row>
    <row r="129" spans="1:7" s="244" customFormat="1" ht="36">
      <c r="A129" s="247" t="s">
        <v>1888</v>
      </c>
      <c r="B129" s="81" t="s">
        <v>973</v>
      </c>
      <c r="C129" s="257" t="s">
        <v>1437</v>
      </c>
      <c r="D129" s="258" t="s">
        <v>8</v>
      </c>
      <c r="E129" s="259">
        <v>45</v>
      </c>
      <c r="F129" s="96"/>
      <c r="G129" s="260">
        <f>E129*F129</f>
        <v>0</v>
      </c>
    </row>
    <row r="130" spans="1:7" s="244" customFormat="1" ht="51">
      <c r="A130" s="247" t="s">
        <v>1889</v>
      </c>
      <c r="B130" s="255" t="s">
        <v>976</v>
      </c>
      <c r="C130" s="256" t="s">
        <v>974</v>
      </c>
      <c r="D130" s="130"/>
      <c r="E130" s="99"/>
      <c r="F130" s="311"/>
      <c r="G130" s="100"/>
    </row>
    <row r="131" spans="1:7" s="244" customFormat="1" ht="24">
      <c r="A131" s="247" t="s">
        <v>1890</v>
      </c>
      <c r="B131" s="81" t="s">
        <v>977</v>
      </c>
      <c r="C131" s="257" t="s">
        <v>1438</v>
      </c>
      <c r="D131" s="258" t="s">
        <v>959</v>
      </c>
      <c r="E131" s="259">
        <v>3</v>
      </c>
      <c r="F131" s="96"/>
      <c r="G131" s="260">
        <f>E131*F131</f>
        <v>0</v>
      </c>
    </row>
    <row r="132" spans="1:7" s="244" customFormat="1">
      <c r="A132" s="247"/>
      <c r="B132" s="85" t="s">
        <v>978</v>
      </c>
      <c r="C132" s="85" t="s">
        <v>979</v>
      </c>
      <c r="D132" s="116"/>
      <c r="E132" s="97"/>
      <c r="F132" s="309"/>
      <c r="G132" s="103">
        <f>SUM(G133:G136)</f>
        <v>0</v>
      </c>
    </row>
    <row r="133" spans="1:7" s="244" customFormat="1" ht="63.75">
      <c r="A133" s="247" t="s">
        <v>1891</v>
      </c>
      <c r="B133" s="255" t="s">
        <v>980</v>
      </c>
      <c r="C133" s="256" t="s">
        <v>981</v>
      </c>
      <c r="D133" s="130"/>
      <c r="E133" s="99"/>
      <c r="F133" s="311"/>
      <c r="G133" s="100"/>
    </row>
    <row r="134" spans="1:7" s="244" customFormat="1" ht="48">
      <c r="A134" s="247" t="s">
        <v>1892</v>
      </c>
      <c r="B134" s="81" t="s">
        <v>982</v>
      </c>
      <c r="C134" s="257" t="s">
        <v>1439</v>
      </c>
      <c r="D134" s="258" t="s">
        <v>5</v>
      </c>
      <c r="E134" s="259">
        <v>2200</v>
      </c>
      <c r="F134" s="96"/>
      <c r="G134" s="260">
        <f>E134*F134</f>
        <v>0</v>
      </c>
    </row>
    <row r="135" spans="1:7" s="244" customFormat="1" ht="38.25">
      <c r="A135" s="247" t="s">
        <v>1893</v>
      </c>
      <c r="B135" s="255" t="s">
        <v>983</v>
      </c>
      <c r="C135" s="256" t="s">
        <v>984</v>
      </c>
      <c r="D135" s="130"/>
      <c r="E135" s="99"/>
      <c r="F135" s="311"/>
      <c r="G135" s="100"/>
    </row>
    <row r="136" spans="1:7" s="244" customFormat="1" ht="24">
      <c r="A136" s="247" t="s">
        <v>1894</v>
      </c>
      <c r="B136" s="81" t="s">
        <v>985</v>
      </c>
      <c r="C136" s="257" t="s">
        <v>1440</v>
      </c>
      <c r="D136" s="258" t="s">
        <v>6</v>
      </c>
      <c r="E136" s="259">
        <v>2300</v>
      </c>
      <c r="F136" s="96"/>
      <c r="G136" s="260">
        <f>E136*F136</f>
        <v>0</v>
      </c>
    </row>
    <row r="137" spans="1:7" s="244" customFormat="1">
      <c r="A137" s="247"/>
      <c r="B137" s="85" t="s">
        <v>986</v>
      </c>
      <c r="C137" s="85" t="s">
        <v>443</v>
      </c>
      <c r="D137" s="116"/>
      <c r="E137" s="97"/>
      <c r="F137" s="309"/>
      <c r="G137" s="103">
        <f>SUM(G138:G143)</f>
        <v>0</v>
      </c>
    </row>
    <row r="138" spans="1:7" s="244" customFormat="1" ht="63.75">
      <c r="A138" s="247" t="s">
        <v>1895</v>
      </c>
      <c r="B138" s="255" t="s">
        <v>987</v>
      </c>
      <c r="C138" s="256" t="s">
        <v>988</v>
      </c>
      <c r="D138" s="130"/>
      <c r="E138" s="99"/>
      <c r="F138" s="311"/>
      <c r="G138" s="100"/>
    </row>
    <row r="139" spans="1:7" s="244" customFormat="1" ht="36">
      <c r="A139" s="247" t="s">
        <v>1896</v>
      </c>
      <c r="B139" s="81" t="s">
        <v>989</v>
      </c>
      <c r="C139" s="257" t="s">
        <v>1441</v>
      </c>
      <c r="D139" s="258" t="s">
        <v>5</v>
      </c>
      <c r="E139" s="259">
        <v>2160</v>
      </c>
      <c r="F139" s="96"/>
      <c r="G139" s="260">
        <f>E139*F139</f>
        <v>0</v>
      </c>
    </row>
    <row r="140" spans="1:7" s="244" customFormat="1" ht="63.75">
      <c r="A140" s="247" t="s">
        <v>1897</v>
      </c>
      <c r="B140" s="255" t="s">
        <v>990</v>
      </c>
      <c r="C140" s="256" t="s">
        <v>991</v>
      </c>
      <c r="D140" s="130"/>
      <c r="E140" s="99"/>
      <c r="F140" s="311"/>
      <c r="G140" s="100"/>
    </row>
    <row r="141" spans="1:7" s="244" customFormat="1" ht="36">
      <c r="A141" s="247" t="s">
        <v>1898</v>
      </c>
      <c r="B141" s="81" t="s">
        <v>992</v>
      </c>
      <c r="C141" s="257" t="s">
        <v>1442</v>
      </c>
      <c r="D141" s="258" t="s">
        <v>5</v>
      </c>
      <c r="E141" s="259">
        <v>10</v>
      </c>
      <c r="F141" s="96"/>
      <c r="G141" s="260">
        <f>E141*F141</f>
        <v>0</v>
      </c>
    </row>
    <row r="142" spans="1:7" s="244" customFormat="1" ht="89.25">
      <c r="A142" s="247" t="s">
        <v>1899</v>
      </c>
      <c r="B142" s="255" t="s">
        <v>3379</v>
      </c>
      <c r="C142" s="256" t="s">
        <v>1448</v>
      </c>
      <c r="D142" s="130"/>
      <c r="E142" s="99"/>
      <c r="F142" s="311"/>
      <c r="G142" s="100"/>
    </row>
    <row r="143" spans="1:7" s="244" customFormat="1" ht="24">
      <c r="A143" s="247" t="s">
        <v>1900</v>
      </c>
      <c r="B143" s="81" t="s">
        <v>3380</v>
      </c>
      <c r="C143" s="257" t="s">
        <v>1424</v>
      </c>
      <c r="D143" s="258" t="s">
        <v>396</v>
      </c>
      <c r="E143" s="259">
        <v>1</v>
      </c>
      <c r="F143" s="96"/>
      <c r="G143" s="260">
        <f>E143*F143</f>
        <v>0</v>
      </c>
    </row>
    <row r="144" spans="1:7" s="244" customFormat="1" ht="15.75">
      <c r="A144" s="245" t="s">
        <v>1028</v>
      </c>
      <c r="B144" s="153"/>
      <c r="C144" s="74" t="s">
        <v>1027</v>
      </c>
      <c r="D144" s="114"/>
      <c r="E144" s="128"/>
      <c r="F144" s="306"/>
      <c r="G144" s="129"/>
    </row>
    <row r="145" spans="1:7" s="244" customFormat="1" ht="15.75">
      <c r="A145" s="247"/>
      <c r="B145" s="76" t="s">
        <v>1048</v>
      </c>
      <c r="C145" s="76" t="s">
        <v>1049</v>
      </c>
      <c r="D145" s="111"/>
      <c r="E145" s="122" t="s">
        <v>3</v>
      </c>
      <c r="F145" s="307"/>
      <c r="G145" s="106">
        <f>G147</f>
        <v>0</v>
      </c>
    </row>
    <row r="146" spans="1:7" s="244" customFormat="1" ht="60">
      <c r="A146" s="247" t="s">
        <v>1901</v>
      </c>
      <c r="B146" s="92"/>
      <c r="C146" s="254" t="s">
        <v>1050</v>
      </c>
      <c r="D146" s="108"/>
      <c r="E146" s="83"/>
      <c r="F146" s="308"/>
      <c r="G146" s="84"/>
    </row>
    <row r="147" spans="1:7" s="244" customFormat="1">
      <c r="A147" s="247"/>
      <c r="B147" s="85" t="s">
        <v>1051</v>
      </c>
      <c r="C147" s="85" t="s">
        <v>1052</v>
      </c>
      <c r="D147" s="116"/>
      <c r="E147" s="97"/>
      <c r="F147" s="309"/>
      <c r="G147" s="103">
        <f>SUM(G148:G153)</f>
        <v>0</v>
      </c>
    </row>
    <row r="148" spans="1:7" s="244" customFormat="1" ht="25.5">
      <c r="A148" s="247" t="s">
        <v>1902</v>
      </c>
      <c r="B148" s="255" t="s">
        <v>1053</v>
      </c>
      <c r="C148" s="261" t="s">
        <v>1054</v>
      </c>
      <c r="D148" s="130"/>
      <c r="E148" s="99"/>
      <c r="F148" s="311"/>
      <c r="G148" s="100"/>
    </row>
    <row r="149" spans="1:7" s="244" customFormat="1" ht="60">
      <c r="A149" s="247" t="s">
        <v>1903</v>
      </c>
      <c r="B149" s="92" t="s">
        <v>1055</v>
      </c>
      <c r="C149" s="254" t="s">
        <v>1268</v>
      </c>
      <c r="D149" s="108"/>
      <c r="E149" s="83"/>
      <c r="F149" s="308"/>
      <c r="G149" s="84"/>
    </row>
    <row r="150" spans="1:7" s="244" customFormat="1" ht="60">
      <c r="A150" s="247" t="s">
        <v>1904</v>
      </c>
      <c r="B150" s="92" t="s">
        <v>1056</v>
      </c>
      <c r="C150" s="254" t="s">
        <v>1269</v>
      </c>
      <c r="D150" s="108"/>
      <c r="E150" s="83"/>
      <c r="F150" s="308"/>
      <c r="G150" s="84"/>
    </row>
    <row r="151" spans="1:7" s="244" customFormat="1" ht="38.25">
      <c r="A151" s="247" t="s">
        <v>1905</v>
      </c>
      <c r="B151" s="255" t="s">
        <v>1057</v>
      </c>
      <c r="C151" s="256" t="s">
        <v>1058</v>
      </c>
      <c r="D151" s="130"/>
      <c r="E151" s="99"/>
      <c r="F151" s="311"/>
      <c r="G151" s="100"/>
    </row>
    <row r="152" spans="1:7" s="244" customFormat="1">
      <c r="A152" s="247" t="s">
        <v>1906</v>
      </c>
      <c r="B152" s="81" t="s">
        <v>1059</v>
      </c>
      <c r="C152" s="257" t="s">
        <v>1060</v>
      </c>
      <c r="D152" s="258" t="s">
        <v>6</v>
      </c>
      <c r="E152" s="259">
        <v>1690</v>
      </c>
      <c r="F152" s="96"/>
      <c r="G152" s="260">
        <f>E152*F152</f>
        <v>0</v>
      </c>
    </row>
    <row r="153" spans="1:7" s="244" customFormat="1" ht="36">
      <c r="A153" s="247" t="s">
        <v>1907</v>
      </c>
      <c r="B153" s="81" t="s">
        <v>1061</v>
      </c>
      <c r="C153" s="257" t="s">
        <v>1270</v>
      </c>
      <c r="D153" s="258" t="s">
        <v>1062</v>
      </c>
      <c r="E153" s="259">
        <f>1690*3</f>
        <v>5070</v>
      </c>
      <c r="F153" s="96"/>
      <c r="G153" s="260">
        <f>E153*F153</f>
        <v>0</v>
      </c>
    </row>
    <row r="154" spans="1:7" s="262" customFormat="1" ht="15.75">
      <c r="A154" s="245" t="s">
        <v>1028</v>
      </c>
      <c r="B154" s="153"/>
      <c r="C154" s="74" t="s">
        <v>1027</v>
      </c>
      <c r="D154" s="114"/>
      <c r="E154" s="128"/>
      <c r="F154" s="306"/>
      <c r="G154" s="129"/>
    </row>
    <row r="155" spans="1:7" s="262" customFormat="1" ht="15.75">
      <c r="A155" s="247"/>
      <c r="B155" s="76" t="s">
        <v>198</v>
      </c>
      <c r="C155" s="76" t="s">
        <v>199</v>
      </c>
      <c r="D155" s="111"/>
      <c r="E155" s="122" t="s">
        <v>3</v>
      </c>
      <c r="F155" s="307"/>
      <c r="G155" s="106">
        <f>G169+G196+G252+G283+G306</f>
        <v>0</v>
      </c>
    </row>
    <row r="156" spans="1:7" s="262" customFormat="1" ht="60">
      <c r="A156" s="247" t="s">
        <v>1908</v>
      </c>
      <c r="B156" s="92"/>
      <c r="C156" s="254" t="s">
        <v>901</v>
      </c>
      <c r="D156" s="151"/>
      <c r="E156" s="152"/>
      <c r="F156" s="312"/>
      <c r="G156" s="119"/>
    </row>
    <row r="157" spans="1:7" s="262" customFormat="1" ht="108">
      <c r="A157" s="247" t="s">
        <v>1909</v>
      </c>
      <c r="B157" s="92"/>
      <c r="C157" s="254" t="s">
        <v>902</v>
      </c>
      <c r="D157" s="151"/>
      <c r="E157" s="152"/>
      <c r="F157" s="312"/>
      <c r="G157" s="119"/>
    </row>
    <row r="158" spans="1:7" s="262" customFormat="1" ht="25.5">
      <c r="A158" s="247" t="s">
        <v>1910</v>
      </c>
      <c r="B158" s="255"/>
      <c r="C158" s="261" t="s">
        <v>27</v>
      </c>
      <c r="D158" s="130"/>
      <c r="E158" s="99"/>
      <c r="F158" s="311"/>
      <c r="G158" s="100"/>
    </row>
    <row r="159" spans="1:7" s="262" customFormat="1" ht="72">
      <c r="A159" s="247" t="s">
        <v>1911</v>
      </c>
      <c r="B159" s="92"/>
      <c r="C159" s="254" t="s">
        <v>28</v>
      </c>
      <c r="D159" s="108"/>
      <c r="E159" s="83"/>
      <c r="F159" s="308"/>
      <c r="G159" s="84"/>
    </row>
    <row r="160" spans="1:7" s="262" customFormat="1" ht="60">
      <c r="A160" s="247" t="s">
        <v>1912</v>
      </c>
      <c r="B160" s="92"/>
      <c r="C160" s="254" t="s">
        <v>29</v>
      </c>
      <c r="D160" s="108"/>
      <c r="E160" s="83"/>
      <c r="F160" s="308"/>
      <c r="G160" s="84"/>
    </row>
    <row r="161" spans="1:7" s="262" customFormat="1" ht="72">
      <c r="A161" s="247" t="s">
        <v>1913</v>
      </c>
      <c r="B161" s="92"/>
      <c r="C161" s="254" t="s">
        <v>30</v>
      </c>
      <c r="D161" s="108"/>
      <c r="E161" s="83"/>
      <c r="F161" s="308"/>
      <c r="G161" s="84"/>
    </row>
    <row r="162" spans="1:7" s="262" customFormat="1" ht="72">
      <c r="A162" s="247" t="s">
        <v>1914</v>
      </c>
      <c r="B162" s="92"/>
      <c r="C162" s="254" t="s">
        <v>31</v>
      </c>
      <c r="D162" s="108"/>
      <c r="E162" s="83"/>
      <c r="F162" s="308"/>
      <c r="G162" s="84"/>
    </row>
    <row r="163" spans="1:7" s="262" customFormat="1" ht="84">
      <c r="A163" s="247" t="s">
        <v>1915</v>
      </c>
      <c r="B163" s="92"/>
      <c r="C163" s="263" t="s">
        <v>32</v>
      </c>
      <c r="D163" s="108"/>
      <c r="E163" s="83"/>
      <c r="F163" s="313"/>
      <c r="G163" s="84"/>
    </row>
    <row r="164" spans="1:7" s="262" customFormat="1" ht="96">
      <c r="A164" s="247" t="s">
        <v>1916</v>
      </c>
      <c r="B164" s="92"/>
      <c r="C164" s="254" t="s">
        <v>33</v>
      </c>
      <c r="D164" s="108"/>
      <c r="E164" s="83"/>
      <c r="F164" s="308"/>
      <c r="G164" s="84"/>
    </row>
    <row r="165" spans="1:7" s="262" customFormat="1" ht="192">
      <c r="A165" s="247" t="s">
        <v>1917</v>
      </c>
      <c r="B165" s="92"/>
      <c r="C165" s="254" t="s">
        <v>34</v>
      </c>
      <c r="D165" s="108"/>
      <c r="E165" s="83"/>
      <c r="F165" s="308"/>
      <c r="G165" s="84"/>
    </row>
    <row r="166" spans="1:7" s="262" customFormat="1" ht="168">
      <c r="A166" s="247" t="s">
        <v>1918</v>
      </c>
      <c r="B166" s="92"/>
      <c r="C166" s="254" t="s">
        <v>183</v>
      </c>
      <c r="D166" s="108"/>
      <c r="E166" s="83"/>
      <c r="F166" s="308"/>
      <c r="G166" s="84"/>
    </row>
    <row r="167" spans="1:7" s="262" customFormat="1" ht="168">
      <c r="A167" s="247" t="s">
        <v>1919</v>
      </c>
      <c r="B167" s="92"/>
      <c r="C167" s="254" t="s">
        <v>35</v>
      </c>
      <c r="D167" s="108"/>
      <c r="E167" s="83"/>
      <c r="F167" s="308"/>
      <c r="G167" s="84"/>
    </row>
    <row r="168" spans="1:7" s="262" customFormat="1" ht="84">
      <c r="A168" s="247" t="s">
        <v>1920</v>
      </c>
      <c r="B168" s="92"/>
      <c r="C168" s="264" t="s">
        <v>36</v>
      </c>
      <c r="D168" s="108"/>
      <c r="E168" s="83"/>
      <c r="F168" s="308"/>
      <c r="G168" s="84"/>
    </row>
    <row r="169" spans="1:7" s="262" customFormat="1">
      <c r="A169" s="247"/>
      <c r="B169" s="85" t="s">
        <v>200</v>
      </c>
      <c r="C169" s="80" t="s">
        <v>182</v>
      </c>
      <c r="D169" s="116"/>
      <c r="E169" s="97"/>
      <c r="F169" s="314"/>
      <c r="G169" s="98">
        <f>SUM(G170:G195)</f>
        <v>0</v>
      </c>
    </row>
    <row r="170" spans="1:7" s="262" customFormat="1" ht="25.5">
      <c r="A170" s="247" t="s">
        <v>1921</v>
      </c>
      <c r="B170" s="255"/>
      <c r="C170" s="256" t="s">
        <v>1063</v>
      </c>
      <c r="D170" s="130"/>
      <c r="E170" s="99"/>
      <c r="F170" s="311"/>
      <c r="G170" s="100"/>
    </row>
    <row r="171" spans="1:7" s="262" customFormat="1" ht="48">
      <c r="A171" s="247" t="s">
        <v>1922</v>
      </c>
      <c r="B171" s="92"/>
      <c r="C171" s="263" t="s">
        <v>1066</v>
      </c>
      <c r="D171" s="108"/>
      <c r="E171" s="94"/>
      <c r="F171" s="315"/>
      <c r="G171" s="95"/>
    </row>
    <row r="172" spans="1:7" s="262" customFormat="1" ht="38.25">
      <c r="A172" s="247" t="s">
        <v>1923</v>
      </c>
      <c r="B172" s="255" t="s">
        <v>201</v>
      </c>
      <c r="C172" s="256" t="s">
        <v>202</v>
      </c>
      <c r="D172" s="130"/>
      <c r="E172" s="99"/>
      <c r="F172" s="311"/>
      <c r="G172" s="100"/>
    </row>
    <row r="173" spans="1:7" s="262" customFormat="1" ht="24">
      <c r="A173" s="247" t="s">
        <v>1924</v>
      </c>
      <c r="B173" s="81" t="s">
        <v>203</v>
      </c>
      <c r="C173" s="257" t="s">
        <v>204</v>
      </c>
      <c r="D173" s="258" t="s">
        <v>5</v>
      </c>
      <c r="E173" s="259">
        <v>225</v>
      </c>
      <c r="F173" s="96"/>
      <c r="G173" s="260">
        <f>E173*F173</f>
        <v>0</v>
      </c>
    </row>
    <row r="174" spans="1:7" s="262" customFormat="1">
      <c r="A174" s="247" t="s">
        <v>1926</v>
      </c>
      <c r="B174" s="255" t="s">
        <v>205</v>
      </c>
      <c r="C174" s="256" t="s">
        <v>206</v>
      </c>
      <c r="D174" s="130"/>
      <c r="E174" s="99"/>
      <c r="F174" s="311"/>
      <c r="G174" s="100"/>
    </row>
    <row r="175" spans="1:7" s="262" customFormat="1" ht="24">
      <c r="A175" s="247" t="s">
        <v>1925</v>
      </c>
      <c r="B175" s="81" t="s">
        <v>323</v>
      </c>
      <c r="C175" s="257" t="s">
        <v>469</v>
      </c>
      <c r="D175" s="258" t="s">
        <v>5</v>
      </c>
      <c r="E175" s="259">
        <v>9.8000000000000007</v>
      </c>
      <c r="F175" s="96"/>
      <c r="G175" s="260">
        <f>E175*F175</f>
        <v>0</v>
      </c>
    </row>
    <row r="176" spans="1:7" s="262" customFormat="1">
      <c r="A176" s="247" t="s">
        <v>1927</v>
      </c>
      <c r="B176" s="81" t="s">
        <v>208</v>
      </c>
      <c r="C176" s="257" t="s">
        <v>324</v>
      </c>
      <c r="D176" s="258" t="s">
        <v>6</v>
      </c>
      <c r="E176" s="259">
        <v>20.2</v>
      </c>
      <c r="F176" s="96"/>
      <c r="G176" s="260">
        <f t="shared" ref="G176:G178" si="0">E176*F176</f>
        <v>0</v>
      </c>
    </row>
    <row r="177" spans="1:7" s="262" customFormat="1">
      <c r="A177" s="247" t="s">
        <v>1928</v>
      </c>
      <c r="B177" s="81" t="s">
        <v>209</v>
      </c>
      <c r="C177" s="257" t="s">
        <v>210</v>
      </c>
      <c r="D177" s="258" t="s">
        <v>7</v>
      </c>
      <c r="E177" s="259">
        <v>290</v>
      </c>
      <c r="F177" s="96"/>
      <c r="G177" s="260">
        <f t="shared" si="0"/>
        <v>0</v>
      </c>
    </row>
    <row r="178" spans="1:7" s="262" customFormat="1">
      <c r="A178" s="247" t="s">
        <v>1929</v>
      </c>
      <c r="B178" s="81" t="s">
        <v>211</v>
      </c>
      <c r="C178" s="257" t="s">
        <v>212</v>
      </c>
      <c r="D178" s="258" t="s">
        <v>7</v>
      </c>
      <c r="E178" s="259">
        <v>660</v>
      </c>
      <c r="F178" s="96"/>
      <c r="G178" s="260">
        <f t="shared" si="0"/>
        <v>0</v>
      </c>
    </row>
    <row r="179" spans="1:7" s="262" customFormat="1" ht="38.25">
      <c r="A179" s="247" t="s">
        <v>1930</v>
      </c>
      <c r="B179" s="255" t="s">
        <v>213</v>
      </c>
      <c r="C179" s="256" t="s">
        <v>1421</v>
      </c>
      <c r="D179" s="130"/>
      <c r="E179" s="99"/>
      <c r="F179" s="311"/>
      <c r="G179" s="100"/>
    </row>
    <row r="180" spans="1:7" s="262" customFormat="1">
      <c r="A180" s="247" t="s">
        <v>1931</v>
      </c>
      <c r="B180" s="81" t="s">
        <v>216</v>
      </c>
      <c r="C180" s="254" t="s">
        <v>288</v>
      </c>
      <c r="D180" s="258" t="s">
        <v>5</v>
      </c>
      <c r="E180" s="259">
        <v>58.9</v>
      </c>
      <c r="F180" s="96"/>
      <c r="G180" s="260">
        <f t="shared" ref="G180:G182" si="1">E180*F180</f>
        <v>0</v>
      </c>
    </row>
    <row r="181" spans="1:7" s="262" customFormat="1">
      <c r="A181" s="247" t="s">
        <v>1933</v>
      </c>
      <c r="B181" s="81" t="s">
        <v>217</v>
      </c>
      <c r="C181" s="254" t="s">
        <v>289</v>
      </c>
      <c r="D181" s="258" t="s">
        <v>5</v>
      </c>
      <c r="E181" s="259">
        <f>1589.8-34.5</f>
        <v>1555.3</v>
      </c>
      <c r="F181" s="96"/>
      <c r="G181" s="260">
        <f t="shared" si="1"/>
        <v>0</v>
      </c>
    </row>
    <row r="182" spans="1:7" s="262" customFormat="1" ht="34.5">
      <c r="A182" s="247" t="s">
        <v>1934</v>
      </c>
      <c r="B182" s="81" t="s">
        <v>218</v>
      </c>
      <c r="C182" s="254" t="s">
        <v>248</v>
      </c>
      <c r="D182" s="258" t="s">
        <v>6</v>
      </c>
      <c r="E182" s="259">
        <v>276</v>
      </c>
      <c r="F182" s="96"/>
      <c r="G182" s="260">
        <f t="shared" si="1"/>
        <v>0</v>
      </c>
    </row>
    <row r="183" spans="1:7" s="262" customFormat="1">
      <c r="A183" s="247" t="s">
        <v>1935</v>
      </c>
      <c r="B183" s="81" t="s">
        <v>219</v>
      </c>
      <c r="C183" s="254" t="s">
        <v>220</v>
      </c>
      <c r="D183" s="258" t="s">
        <v>7</v>
      </c>
      <c r="E183" s="259">
        <v>62300</v>
      </c>
      <c r="F183" s="96"/>
      <c r="G183" s="260">
        <f>E183*F208</f>
        <v>0</v>
      </c>
    </row>
    <row r="184" spans="1:7" s="262" customFormat="1">
      <c r="A184" s="247" t="s">
        <v>1936</v>
      </c>
      <c r="B184" s="81" t="s">
        <v>221</v>
      </c>
      <c r="C184" s="254" t="s">
        <v>222</v>
      </c>
      <c r="D184" s="258" t="s">
        <v>7</v>
      </c>
      <c r="E184" s="259">
        <v>186910</v>
      </c>
      <c r="F184" s="96"/>
      <c r="G184" s="260">
        <f>E184*F209</f>
        <v>0</v>
      </c>
    </row>
    <row r="185" spans="1:7" s="262" customFormat="1">
      <c r="A185" s="247" t="s">
        <v>1937</v>
      </c>
      <c r="B185" s="81" t="s">
        <v>223</v>
      </c>
      <c r="C185" s="254" t="s">
        <v>224</v>
      </c>
      <c r="D185" s="258" t="s">
        <v>7</v>
      </c>
      <c r="E185" s="259">
        <v>62300</v>
      </c>
      <c r="F185" s="96"/>
      <c r="G185" s="260">
        <f>E185*F210</f>
        <v>0</v>
      </c>
    </row>
    <row r="186" spans="1:7" s="262" customFormat="1">
      <c r="A186" s="247" t="s">
        <v>1938</v>
      </c>
      <c r="B186" s="255" t="s">
        <v>225</v>
      </c>
      <c r="C186" s="256" t="s">
        <v>226</v>
      </c>
      <c r="D186" s="130"/>
      <c r="E186" s="99"/>
      <c r="F186" s="311"/>
      <c r="G186" s="100"/>
    </row>
    <row r="187" spans="1:7" s="262" customFormat="1" ht="24">
      <c r="A187" s="247" t="s">
        <v>1939</v>
      </c>
      <c r="B187" s="81" t="s">
        <v>227</v>
      </c>
      <c r="C187" s="257" t="s">
        <v>1413</v>
      </c>
      <c r="D187" s="258" t="s">
        <v>5</v>
      </c>
      <c r="E187" s="259">
        <f>E175+E180+E181</f>
        <v>1624</v>
      </c>
      <c r="F187" s="96"/>
      <c r="G187" s="260">
        <f t="shared" ref="G187" si="2">E187*F187</f>
        <v>0</v>
      </c>
    </row>
    <row r="188" spans="1:7" s="262" customFormat="1" ht="36">
      <c r="A188" s="247" t="s">
        <v>1940</v>
      </c>
      <c r="B188" s="81" t="s">
        <v>1414</v>
      </c>
      <c r="C188" s="257" t="s">
        <v>1415</v>
      </c>
      <c r="D188" s="258" t="s">
        <v>5</v>
      </c>
      <c r="E188" s="259">
        <f>E176+E181+E182</f>
        <v>1851.5</v>
      </c>
      <c r="F188" s="96"/>
      <c r="G188" s="260">
        <f t="shared" ref="G188" si="3">E188*F188</f>
        <v>0</v>
      </c>
    </row>
    <row r="189" spans="1:7" s="262" customFormat="1" ht="76.5">
      <c r="A189" s="247" t="s">
        <v>1941</v>
      </c>
      <c r="B189" s="255" t="s">
        <v>228</v>
      </c>
      <c r="C189" s="256" t="s">
        <v>229</v>
      </c>
      <c r="D189" s="130"/>
      <c r="E189" s="99"/>
      <c r="F189" s="311"/>
      <c r="G189" s="100"/>
    </row>
    <row r="190" spans="1:7" s="262" customFormat="1">
      <c r="A190" s="247" t="s">
        <v>1942</v>
      </c>
      <c r="B190" s="81" t="s">
        <v>230</v>
      </c>
      <c r="C190" s="263" t="s">
        <v>231</v>
      </c>
      <c r="D190" s="265" t="s">
        <v>8</v>
      </c>
      <c r="E190" s="259">
        <v>8</v>
      </c>
      <c r="F190" s="96"/>
      <c r="G190" s="260">
        <f t="shared" ref="G190:G191" si="4">E190*F190</f>
        <v>0</v>
      </c>
    </row>
    <row r="191" spans="1:7" s="262" customFormat="1">
      <c r="A191" s="247" t="s">
        <v>1943</v>
      </c>
      <c r="B191" s="81" t="s">
        <v>232</v>
      </c>
      <c r="C191" s="263" t="s">
        <v>233</v>
      </c>
      <c r="D191" s="265" t="s">
        <v>8</v>
      </c>
      <c r="E191" s="259">
        <v>4</v>
      </c>
      <c r="F191" s="96"/>
      <c r="G191" s="260">
        <f t="shared" si="4"/>
        <v>0</v>
      </c>
    </row>
    <row r="192" spans="1:7" s="262" customFormat="1" ht="25.5">
      <c r="A192" s="247" t="s">
        <v>1944</v>
      </c>
      <c r="B192" s="255" t="s">
        <v>879</v>
      </c>
      <c r="C192" s="256" t="s">
        <v>893</v>
      </c>
      <c r="D192" s="130"/>
      <c r="E192" s="99"/>
      <c r="F192" s="311"/>
      <c r="G192" s="100"/>
    </row>
    <row r="193" spans="1:7" s="262" customFormat="1" ht="24">
      <c r="A193" s="247" t="s">
        <v>1945</v>
      </c>
      <c r="B193" s="81" t="s">
        <v>880</v>
      </c>
      <c r="C193" s="263" t="s">
        <v>896</v>
      </c>
      <c r="D193" s="265" t="s">
        <v>6</v>
      </c>
      <c r="E193" s="259">
        <v>39.200000000000003</v>
      </c>
      <c r="F193" s="96"/>
      <c r="G193" s="260">
        <f t="shared" ref="G193" si="5">E193*F193</f>
        <v>0</v>
      </c>
    </row>
    <row r="194" spans="1:7" s="262" customFormat="1" ht="24">
      <c r="A194" s="247"/>
      <c r="B194" s="81" t="s">
        <v>881</v>
      </c>
      <c r="C194" s="263" t="s">
        <v>894</v>
      </c>
      <c r="D194" s="265" t="s">
        <v>6</v>
      </c>
      <c r="E194" s="259">
        <v>1893</v>
      </c>
      <c r="F194" s="96"/>
      <c r="G194" s="260">
        <f t="shared" ref="G194" si="6">E194*F194</f>
        <v>0</v>
      </c>
    </row>
    <row r="195" spans="1:7" s="262" customFormat="1" ht="24">
      <c r="A195" s="247"/>
      <c r="B195" s="81" t="s">
        <v>882</v>
      </c>
      <c r="C195" s="263" t="s">
        <v>895</v>
      </c>
      <c r="D195" s="265" t="s">
        <v>5</v>
      </c>
      <c r="E195" s="259">
        <v>94.9</v>
      </c>
      <c r="F195" s="96"/>
      <c r="G195" s="260">
        <f t="shared" ref="G195" si="7">E195*F195</f>
        <v>0</v>
      </c>
    </row>
    <row r="196" spans="1:7" s="262" customFormat="1">
      <c r="A196" s="247"/>
      <c r="B196" s="85" t="s">
        <v>235</v>
      </c>
      <c r="C196" s="82" t="s">
        <v>236</v>
      </c>
      <c r="D196" s="116"/>
      <c r="E196" s="97"/>
      <c r="F196" s="314"/>
      <c r="G196" s="98">
        <f>SUM(G197:G251)</f>
        <v>0</v>
      </c>
    </row>
    <row r="197" spans="1:7" s="262" customFormat="1" ht="84">
      <c r="A197" s="247" t="s">
        <v>1946</v>
      </c>
      <c r="B197" s="92"/>
      <c r="C197" s="266" t="s">
        <v>190</v>
      </c>
      <c r="D197" s="267"/>
      <c r="E197" s="268"/>
      <c r="F197" s="316"/>
      <c r="G197" s="269"/>
    </row>
    <row r="198" spans="1:7" s="262" customFormat="1" ht="36">
      <c r="A198" s="247" t="s">
        <v>1947</v>
      </c>
      <c r="B198" s="92"/>
      <c r="C198" s="266" t="s">
        <v>1349</v>
      </c>
      <c r="D198" s="267"/>
      <c r="E198" s="268"/>
      <c r="F198" s="316"/>
      <c r="G198" s="269"/>
    </row>
    <row r="199" spans="1:7" s="262" customFormat="1" ht="25.5">
      <c r="A199" s="247" t="s">
        <v>1948</v>
      </c>
      <c r="B199" s="255" t="s">
        <v>237</v>
      </c>
      <c r="C199" s="256" t="s">
        <v>238</v>
      </c>
      <c r="D199" s="130"/>
      <c r="E199" s="99"/>
      <c r="F199" s="311"/>
      <c r="G199" s="100"/>
    </row>
    <row r="200" spans="1:7" s="262" customFormat="1" ht="24">
      <c r="A200" s="247" t="s">
        <v>1949</v>
      </c>
      <c r="B200" s="81" t="s">
        <v>239</v>
      </c>
      <c r="C200" s="254" t="s">
        <v>1350</v>
      </c>
      <c r="D200" s="258" t="s">
        <v>5</v>
      </c>
      <c r="E200" s="259">
        <v>32.700000000000003</v>
      </c>
      <c r="F200" s="96"/>
      <c r="G200" s="260">
        <f t="shared" ref="G200" si="8">E200*F200</f>
        <v>0</v>
      </c>
    </row>
    <row r="201" spans="1:7" s="262" customFormat="1" ht="24">
      <c r="A201" s="247" t="s">
        <v>1950</v>
      </c>
      <c r="B201" s="81" t="s">
        <v>240</v>
      </c>
      <c r="C201" s="254" t="s">
        <v>1351</v>
      </c>
      <c r="D201" s="258" t="s">
        <v>5</v>
      </c>
      <c r="E201" s="259">
        <v>36</v>
      </c>
      <c r="F201" s="96"/>
      <c r="G201" s="260">
        <f t="shared" ref="G201" si="9">E201*F201</f>
        <v>0</v>
      </c>
    </row>
    <row r="202" spans="1:7" s="262" customFormat="1" ht="24">
      <c r="A202" s="247" t="s">
        <v>1951</v>
      </c>
      <c r="B202" s="81" t="s">
        <v>241</v>
      </c>
      <c r="C202" s="254" t="s">
        <v>1352</v>
      </c>
      <c r="D202" s="258" t="s">
        <v>5</v>
      </c>
      <c r="E202" s="259">
        <f>280.8-12.5</f>
        <v>268.3</v>
      </c>
      <c r="F202" s="96"/>
      <c r="G202" s="260">
        <f t="shared" ref="G202:G203" si="10">E202*F202</f>
        <v>0</v>
      </c>
    </row>
    <row r="203" spans="1:7" s="262" customFormat="1" ht="24">
      <c r="A203" s="247" t="s">
        <v>1952</v>
      </c>
      <c r="B203" s="81" t="s">
        <v>239</v>
      </c>
      <c r="C203" s="254" t="s">
        <v>1353</v>
      </c>
      <c r="D203" s="258" t="s">
        <v>5</v>
      </c>
      <c r="E203" s="259">
        <v>19.100000000000001</v>
      </c>
      <c r="F203" s="96"/>
      <c r="G203" s="260">
        <f t="shared" si="10"/>
        <v>0</v>
      </c>
    </row>
    <row r="204" spans="1:7" s="262" customFormat="1" ht="24">
      <c r="A204" s="247" t="s">
        <v>1953</v>
      </c>
      <c r="B204" s="81" t="s">
        <v>240</v>
      </c>
      <c r="C204" s="254" t="s">
        <v>1354</v>
      </c>
      <c r="D204" s="258" t="s">
        <v>5</v>
      </c>
      <c r="E204" s="259">
        <v>6.5</v>
      </c>
      <c r="F204" s="96"/>
      <c r="G204" s="260">
        <f t="shared" ref="G204" si="11">E204*F204</f>
        <v>0</v>
      </c>
    </row>
    <row r="205" spans="1:7" s="262" customFormat="1" ht="24">
      <c r="A205" s="247" t="s">
        <v>1954</v>
      </c>
      <c r="B205" s="81" t="s">
        <v>241</v>
      </c>
      <c r="C205" s="254" t="s">
        <v>1355</v>
      </c>
      <c r="D205" s="258" t="s">
        <v>5</v>
      </c>
      <c r="E205" s="259">
        <v>115.4</v>
      </c>
      <c r="F205" s="96"/>
      <c r="G205" s="260">
        <f t="shared" ref="G205:G210" si="12">E205*F205</f>
        <v>0</v>
      </c>
    </row>
    <row r="206" spans="1:7" s="262" customFormat="1" ht="24">
      <c r="A206" s="247" t="s">
        <v>1955</v>
      </c>
      <c r="B206" s="81" t="s">
        <v>241</v>
      </c>
      <c r="C206" s="254" t="s">
        <v>1356</v>
      </c>
      <c r="D206" s="258" t="s">
        <v>5</v>
      </c>
      <c r="E206" s="259">
        <v>9.1999999999999993</v>
      </c>
      <c r="F206" s="96"/>
      <c r="G206" s="260">
        <f t="shared" si="12"/>
        <v>0</v>
      </c>
    </row>
    <row r="207" spans="1:7" s="262" customFormat="1" ht="24">
      <c r="A207" s="247" t="s">
        <v>1956</v>
      </c>
      <c r="B207" s="81" t="s">
        <v>242</v>
      </c>
      <c r="C207" s="254" t="s">
        <v>1357</v>
      </c>
      <c r="D207" s="258" t="s">
        <v>6</v>
      </c>
      <c r="E207" s="259">
        <v>2835</v>
      </c>
      <c r="F207" s="96"/>
      <c r="G207" s="260">
        <f t="shared" si="12"/>
        <v>0</v>
      </c>
    </row>
    <row r="208" spans="1:7" s="262" customFormat="1">
      <c r="A208" s="247" t="s">
        <v>1957</v>
      </c>
      <c r="B208" s="81" t="s">
        <v>243</v>
      </c>
      <c r="C208" s="254" t="s">
        <v>1086</v>
      </c>
      <c r="D208" s="258" t="s">
        <v>7</v>
      </c>
      <c r="E208" s="259">
        <v>20800</v>
      </c>
      <c r="F208" s="96"/>
      <c r="G208" s="260">
        <f t="shared" si="12"/>
        <v>0</v>
      </c>
    </row>
    <row r="209" spans="1:7" s="262" customFormat="1">
      <c r="A209" s="247" t="s">
        <v>1958</v>
      </c>
      <c r="B209" s="81" t="s">
        <v>244</v>
      </c>
      <c r="C209" s="254" t="s">
        <v>1087</v>
      </c>
      <c r="D209" s="258" t="s">
        <v>7</v>
      </c>
      <c r="E209" s="259">
        <v>29100</v>
      </c>
      <c r="F209" s="96"/>
      <c r="G209" s="260">
        <f t="shared" si="12"/>
        <v>0</v>
      </c>
    </row>
    <row r="210" spans="1:7" s="262" customFormat="1">
      <c r="A210" s="247" t="s">
        <v>1959</v>
      </c>
      <c r="B210" s="81" t="s">
        <v>245</v>
      </c>
      <c r="C210" s="254" t="s">
        <v>1088</v>
      </c>
      <c r="D210" s="258" t="s">
        <v>7</v>
      </c>
      <c r="E210" s="259">
        <v>33260</v>
      </c>
      <c r="F210" s="96"/>
      <c r="G210" s="260">
        <f t="shared" si="12"/>
        <v>0</v>
      </c>
    </row>
    <row r="211" spans="1:7" s="262" customFormat="1" ht="25.5">
      <c r="A211" s="247" t="s">
        <v>1875</v>
      </c>
      <c r="B211" s="255" t="s">
        <v>246</v>
      </c>
      <c r="C211" s="256" t="s">
        <v>247</v>
      </c>
      <c r="D211" s="130"/>
      <c r="E211" s="99"/>
      <c r="F211" s="311"/>
      <c r="G211" s="100"/>
    </row>
    <row r="212" spans="1:7" s="262" customFormat="1" ht="24">
      <c r="A212" s="247" t="s">
        <v>1960</v>
      </c>
      <c r="B212" s="81" t="s">
        <v>249</v>
      </c>
      <c r="C212" s="254" t="s">
        <v>1358</v>
      </c>
      <c r="D212" s="258" t="s">
        <v>5</v>
      </c>
      <c r="E212" s="259">
        <f>17.5+1.8</f>
        <v>19.3</v>
      </c>
      <c r="F212" s="96"/>
      <c r="G212" s="260">
        <f t="shared" ref="G212" si="13">E212*F212</f>
        <v>0</v>
      </c>
    </row>
    <row r="213" spans="1:7" s="262" customFormat="1" ht="24">
      <c r="A213" s="247" t="s">
        <v>1961</v>
      </c>
      <c r="B213" s="81" t="s">
        <v>250</v>
      </c>
      <c r="C213" s="254" t="s">
        <v>1359</v>
      </c>
      <c r="D213" s="258" t="s">
        <v>5</v>
      </c>
      <c r="E213" s="259">
        <f>119.5+5.1</f>
        <v>124.6</v>
      </c>
      <c r="F213" s="96"/>
      <c r="G213" s="260">
        <f t="shared" ref="G213:G214" si="14">E213*F213</f>
        <v>0</v>
      </c>
    </row>
    <row r="214" spans="1:7" s="262" customFormat="1" ht="23.25">
      <c r="A214" s="247" t="s">
        <v>1962</v>
      </c>
      <c r="B214" s="81" t="s">
        <v>251</v>
      </c>
      <c r="C214" s="254" t="s">
        <v>1360</v>
      </c>
      <c r="D214" s="258" t="s">
        <v>6</v>
      </c>
      <c r="E214" s="259">
        <f>884.4+61.2</f>
        <v>945.6</v>
      </c>
      <c r="F214" s="96"/>
      <c r="G214" s="260">
        <f t="shared" si="14"/>
        <v>0</v>
      </c>
    </row>
    <row r="215" spans="1:7" s="262" customFormat="1">
      <c r="A215" s="247" t="s">
        <v>1963</v>
      </c>
      <c r="B215" s="81" t="s">
        <v>252</v>
      </c>
      <c r="C215" s="254" t="s">
        <v>253</v>
      </c>
      <c r="D215" s="258" t="s">
        <v>7</v>
      </c>
      <c r="E215" s="259">
        <f>9811+680</f>
        <v>10491</v>
      </c>
      <c r="F215" s="96"/>
      <c r="G215" s="260">
        <f t="shared" ref="G215:G216" si="15">E215*F215</f>
        <v>0</v>
      </c>
    </row>
    <row r="216" spans="1:7" s="262" customFormat="1">
      <c r="A216" s="247" t="s">
        <v>1964</v>
      </c>
      <c r="B216" s="81" t="s">
        <v>254</v>
      </c>
      <c r="C216" s="254" t="s">
        <v>255</v>
      </c>
      <c r="D216" s="258" t="s">
        <v>7</v>
      </c>
      <c r="E216" s="259">
        <f>14720+1020</f>
        <v>15740</v>
      </c>
      <c r="F216" s="96"/>
      <c r="G216" s="260">
        <f t="shared" si="15"/>
        <v>0</v>
      </c>
    </row>
    <row r="217" spans="1:7" s="262" customFormat="1" ht="38.25">
      <c r="A217" s="247" t="s">
        <v>1965</v>
      </c>
      <c r="B217" s="255" t="s">
        <v>256</v>
      </c>
      <c r="C217" s="270" t="s">
        <v>257</v>
      </c>
      <c r="D217" s="130"/>
      <c r="E217" s="99"/>
      <c r="F217" s="311"/>
      <c r="G217" s="100"/>
    </row>
    <row r="218" spans="1:7" s="262" customFormat="1" ht="24">
      <c r="A218" s="247" t="s">
        <v>1966</v>
      </c>
      <c r="B218" s="81" t="s">
        <v>258</v>
      </c>
      <c r="C218" s="254" t="s">
        <v>1361</v>
      </c>
      <c r="D218" s="258" t="s">
        <v>5</v>
      </c>
      <c r="E218" s="259">
        <v>49.8</v>
      </c>
      <c r="F218" s="96"/>
      <c r="G218" s="260">
        <f t="shared" ref="G218:G221" si="16">E218*F218</f>
        <v>0</v>
      </c>
    </row>
    <row r="219" spans="1:7" s="262" customFormat="1" ht="24">
      <c r="A219" s="247" t="s">
        <v>1967</v>
      </c>
      <c r="B219" s="81" t="s">
        <v>259</v>
      </c>
      <c r="C219" s="254" t="s">
        <v>1362</v>
      </c>
      <c r="D219" s="258" t="s">
        <v>6</v>
      </c>
      <c r="E219" s="259">
        <v>498</v>
      </c>
      <c r="F219" s="96"/>
      <c r="G219" s="260">
        <f t="shared" si="16"/>
        <v>0</v>
      </c>
    </row>
    <row r="220" spans="1:7" s="262" customFormat="1">
      <c r="A220" s="247" t="s">
        <v>1968</v>
      </c>
      <c r="B220" s="81" t="s">
        <v>260</v>
      </c>
      <c r="C220" s="254" t="s">
        <v>261</v>
      </c>
      <c r="D220" s="258" t="s">
        <v>7</v>
      </c>
      <c r="E220" s="259">
        <v>4610</v>
      </c>
      <c r="F220" s="96"/>
      <c r="G220" s="260">
        <f t="shared" si="16"/>
        <v>0</v>
      </c>
    </row>
    <row r="221" spans="1:7" s="262" customFormat="1">
      <c r="A221" s="247" t="s">
        <v>1969</v>
      </c>
      <c r="B221" s="81" t="s">
        <v>262</v>
      </c>
      <c r="C221" s="254" t="s">
        <v>263</v>
      </c>
      <c r="D221" s="258" t="s">
        <v>7</v>
      </c>
      <c r="E221" s="259">
        <v>10770</v>
      </c>
      <c r="F221" s="96"/>
      <c r="G221" s="260">
        <f t="shared" si="16"/>
        <v>0</v>
      </c>
    </row>
    <row r="222" spans="1:7" s="262" customFormat="1" ht="25.5">
      <c r="A222" s="247" t="s">
        <v>1970</v>
      </c>
      <c r="B222" s="255" t="s">
        <v>313</v>
      </c>
      <c r="C222" s="270" t="s">
        <v>314</v>
      </c>
      <c r="D222" s="130"/>
      <c r="E222" s="99"/>
      <c r="F222" s="311"/>
      <c r="G222" s="100"/>
    </row>
    <row r="223" spans="1:7" s="262" customFormat="1" ht="24">
      <c r="A223" s="247" t="s">
        <v>1971</v>
      </c>
      <c r="B223" s="81" t="s">
        <v>315</v>
      </c>
      <c r="C223" s="254" t="s">
        <v>1363</v>
      </c>
      <c r="D223" s="258" t="s">
        <v>5</v>
      </c>
      <c r="E223" s="259">
        <v>67.3</v>
      </c>
      <c r="F223" s="96"/>
      <c r="G223" s="260">
        <f t="shared" ref="G223:G225" si="17">E223*F223</f>
        <v>0</v>
      </c>
    </row>
    <row r="224" spans="1:7" s="262" customFormat="1" ht="23.25">
      <c r="A224" s="247" t="s">
        <v>1972</v>
      </c>
      <c r="B224" s="81" t="s">
        <v>316</v>
      </c>
      <c r="C224" s="254" t="s">
        <v>1364</v>
      </c>
      <c r="D224" s="258" t="s">
        <v>6</v>
      </c>
      <c r="E224" s="259">
        <v>477.5</v>
      </c>
      <c r="F224" s="96"/>
      <c r="G224" s="260">
        <f t="shared" si="17"/>
        <v>0</v>
      </c>
    </row>
    <row r="225" spans="1:7" s="262" customFormat="1">
      <c r="A225" s="247" t="s">
        <v>1973</v>
      </c>
      <c r="B225" s="81" t="s">
        <v>317</v>
      </c>
      <c r="C225" s="254" t="s">
        <v>318</v>
      </c>
      <c r="D225" s="258" t="s">
        <v>7</v>
      </c>
      <c r="E225" s="259">
        <v>5720</v>
      </c>
      <c r="F225" s="96"/>
      <c r="G225" s="260">
        <f t="shared" si="17"/>
        <v>0</v>
      </c>
    </row>
    <row r="226" spans="1:7" s="262" customFormat="1">
      <c r="A226" s="247" t="s">
        <v>1974</v>
      </c>
      <c r="B226" s="81" t="s">
        <v>319</v>
      </c>
      <c r="C226" s="254" t="s">
        <v>320</v>
      </c>
      <c r="D226" s="258" t="s">
        <v>7</v>
      </c>
      <c r="E226" s="259">
        <v>10620</v>
      </c>
      <c r="F226" s="96"/>
      <c r="G226" s="260">
        <f>E226*F226</f>
        <v>0</v>
      </c>
    </row>
    <row r="227" spans="1:7" s="262" customFormat="1">
      <c r="A227" s="247" t="s">
        <v>1975</v>
      </c>
      <c r="B227" s="255" t="s">
        <v>264</v>
      </c>
      <c r="C227" s="270" t="s">
        <v>265</v>
      </c>
      <c r="D227" s="130"/>
      <c r="E227" s="99"/>
      <c r="F227" s="311"/>
      <c r="G227" s="100"/>
    </row>
    <row r="228" spans="1:7" s="262" customFormat="1" ht="47.25">
      <c r="A228" s="247" t="s">
        <v>1976</v>
      </c>
      <c r="B228" s="81" t="s">
        <v>266</v>
      </c>
      <c r="C228" s="271" t="s">
        <v>1365</v>
      </c>
      <c r="D228" s="272" t="s">
        <v>234</v>
      </c>
      <c r="E228" s="259">
        <v>387.1</v>
      </c>
      <c r="F228" s="96"/>
      <c r="G228" s="260">
        <f t="shared" ref="G228" si="18">E228*F228</f>
        <v>0</v>
      </c>
    </row>
    <row r="229" spans="1:7" s="262" customFormat="1" ht="25.5">
      <c r="A229" s="247" t="s">
        <v>1977</v>
      </c>
      <c r="B229" s="255" t="s">
        <v>267</v>
      </c>
      <c r="C229" s="270" t="s">
        <v>268</v>
      </c>
      <c r="D229" s="130"/>
      <c r="E229" s="99"/>
      <c r="F229" s="311"/>
      <c r="G229" s="100"/>
    </row>
    <row r="230" spans="1:7" s="262" customFormat="1" ht="36">
      <c r="A230" s="247" t="s">
        <v>1978</v>
      </c>
      <c r="B230" s="81" t="s">
        <v>269</v>
      </c>
      <c r="C230" s="271" t="s">
        <v>1366</v>
      </c>
      <c r="D230" s="272" t="s">
        <v>5</v>
      </c>
      <c r="E230" s="259">
        <v>141</v>
      </c>
      <c r="F230" s="96"/>
      <c r="G230" s="260">
        <f t="shared" ref="G230:G231" si="19">E230*F230</f>
        <v>0</v>
      </c>
    </row>
    <row r="231" spans="1:7" s="262" customFormat="1" ht="36">
      <c r="A231" s="247" t="s">
        <v>1979</v>
      </c>
      <c r="B231" s="81" t="s">
        <v>1416</v>
      </c>
      <c r="C231" s="257" t="s">
        <v>1417</v>
      </c>
      <c r="D231" s="258" t="s">
        <v>5</v>
      </c>
      <c r="E231" s="259">
        <v>141</v>
      </c>
      <c r="F231" s="96"/>
      <c r="G231" s="260">
        <f t="shared" si="19"/>
        <v>0</v>
      </c>
    </row>
    <row r="232" spans="1:7" s="262" customFormat="1" ht="24">
      <c r="A232" s="247" t="s">
        <v>1980</v>
      </c>
      <c r="B232" s="81" t="s">
        <v>1418</v>
      </c>
      <c r="C232" s="257" t="s">
        <v>1455</v>
      </c>
      <c r="D232" s="258" t="s">
        <v>9</v>
      </c>
      <c r="E232" s="259">
        <f>10*2</f>
        <v>20</v>
      </c>
      <c r="F232" s="96"/>
      <c r="G232" s="260">
        <f t="shared" ref="G232" si="20">E232*F232</f>
        <v>0</v>
      </c>
    </row>
    <row r="233" spans="1:7" s="262" customFormat="1" ht="24">
      <c r="A233" s="247" t="s">
        <v>1981</v>
      </c>
      <c r="B233" s="81" t="s">
        <v>1419</v>
      </c>
      <c r="C233" s="257" t="s">
        <v>1456</v>
      </c>
      <c r="D233" s="258" t="s">
        <v>9</v>
      </c>
      <c r="E233" s="259">
        <f>7*2.9</f>
        <v>20.3</v>
      </c>
      <c r="F233" s="96"/>
      <c r="G233" s="260">
        <f t="shared" ref="G233:G234" si="21">E233*F233</f>
        <v>0</v>
      </c>
    </row>
    <row r="234" spans="1:7" s="262" customFormat="1" ht="24">
      <c r="A234" s="247" t="s">
        <v>1982</v>
      </c>
      <c r="B234" s="81" t="s">
        <v>1420</v>
      </c>
      <c r="C234" s="257" t="s">
        <v>1457</v>
      </c>
      <c r="D234" s="258" t="s">
        <v>9</v>
      </c>
      <c r="E234" s="259">
        <f>23*2.9</f>
        <v>66.7</v>
      </c>
      <c r="F234" s="96"/>
      <c r="G234" s="260">
        <f t="shared" si="21"/>
        <v>0</v>
      </c>
    </row>
    <row r="235" spans="1:7" s="262" customFormat="1" ht="36">
      <c r="A235" s="247" t="s">
        <v>1983</v>
      </c>
      <c r="B235" s="81" t="s">
        <v>269</v>
      </c>
      <c r="C235" s="271" t="s">
        <v>1367</v>
      </c>
      <c r="D235" s="272" t="s">
        <v>5</v>
      </c>
      <c r="E235" s="259">
        <f>680+67.3</f>
        <v>747.3</v>
      </c>
      <c r="F235" s="96"/>
      <c r="G235" s="260">
        <f t="shared" ref="G235" si="22">E235*F235</f>
        <v>0</v>
      </c>
    </row>
    <row r="236" spans="1:7" s="262" customFormat="1" ht="36">
      <c r="A236" s="247" t="s">
        <v>1984</v>
      </c>
      <c r="B236" s="81" t="s">
        <v>270</v>
      </c>
      <c r="C236" s="271" t="s">
        <v>1368</v>
      </c>
      <c r="D236" s="272" t="s">
        <v>6</v>
      </c>
      <c r="E236" s="259">
        <f>E207+E214+E219+E224</f>
        <v>4756.1000000000004</v>
      </c>
      <c r="F236" s="96"/>
      <c r="G236" s="260">
        <f t="shared" ref="G236:G237" si="23">E236*F236</f>
        <v>0</v>
      </c>
    </row>
    <row r="237" spans="1:7" s="262" customFormat="1" ht="36">
      <c r="A237" s="247" t="s">
        <v>1985</v>
      </c>
      <c r="B237" s="81" t="s">
        <v>270</v>
      </c>
      <c r="C237" s="271" t="s">
        <v>1369</v>
      </c>
      <c r="D237" s="272" t="s">
        <v>6</v>
      </c>
      <c r="E237" s="259">
        <v>56.1</v>
      </c>
      <c r="F237" s="96"/>
      <c r="G237" s="260">
        <f t="shared" si="23"/>
        <v>0</v>
      </c>
    </row>
    <row r="238" spans="1:7" s="262" customFormat="1" ht="63.75">
      <c r="A238" s="247" t="s">
        <v>1986</v>
      </c>
      <c r="B238" s="255" t="s">
        <v>282</v>
      </c>
      <c r="C238" s="273" t="s">
        <v>283</v>
      </c>
      <c r="D238" s="130"/>
      <c r="E238" s="99"/>
      <c r="F238" s="311"/>
      <c r="G238" s="100"/>
    </row>
    <row r="239" spans="1:7" s="262" customFormat="1">
      <c r="A239" s="247" t="s">
        <v>1987</v>
      </c>
      <c r="B239" s="81" t="s">
        <v>284</v>
      </c>
      <c r="C239" s="263" t="s">
        <v>285</v>
      </c>
      <c r="D239" s="274" t="s">
        <v>8</v>
      </c>
      <c r="E239" s="259">
        <v>5</v>
      </c>
      <c r="F239" s="96"/>
      <c r="G239" s="260">
        <f t="shared" ref="G239:G243" si="24">E239*F239</f>
        <v>0</v>
      </c>
    </row>
    <row r="240" spans="1:7" s="262" customFormat="1">
      <c r="A240" s="247" t="s">
        <v>1988</v>
      </c>
      <c r="B240" s="81" t="s">
        <v>286</v>
      </c>
      <c r="C240" s="263" t="s">
        <v>287</v>
      </c>
      <c r="D240" s="274" t="s">
        <v>8</v>
      </c>
      <c r="E240" s="259">
        <v>6</v>
      </c>
      <c r="F240" s="96"/>
      <c r="G240" s="260">
        <f t="shared" si="24"/>
        <v>0</v>
      </c>
    </row>
    <row r="241" spans="1:7" s="262" customFormat="1">
      <c r="A241" s="247" t="s">
        <v>1989</v>
      </c>
      <c r="B241" s="81" t="s">
        <v>537</v>
      </c>
      <c r="C241" s="263" t="s">
        <v>536</v>
      </c>
      <c r="D241" s="274" t="s">
        <v>8</v>
      </c>
      <c r="E241" s="259">
        <v>2</v>
      </c>
      <c r="F241" s="96"/>
      <c r="G241" s="260">
        <f t="shared" si="24"/>
        <v>0</v>
      </c>
    </row>
    <row r="242" spans="1:7" s="262" customFormat="1">
      <c r="A242" s="247" t="s">
        <v>1990</v>
      </c>
      <c r="B242" s="255" t="s">
        <v>273</v>
      </c>
      <c r="C242" s="270" t="s">
        <v>274</v>
      </c>
      <c r="D242" s="130"/>
      <c r="E242" s="99"/>
      <c r="F242" s="311"/>
      <c r="G242" s="100"/>
    </row>
    <row r="243" spans="1:7" s="262" customFormat="1" ht="24">
      <c r="A243" s="247" t="s">
        <v>1991</v>
      </c>
      <c r="B243" s="81" t="s">
        <v>275</v>
      </c>
      <c r="C243" s="263" t="s">
        <v>1370</v>
      </c>
      <c r="D243" s="274" t="s">
        <v>234</v>
      </c>
      <c r="E243" s="259">
        <v>90</v>
      </c>
      <c r="F243" s="96"/>
      <c r="G243" s="260">
        <f t="shared" si="24"/>
        <v>0</v>
      </c>
    </row>
    <row r="244" spans="1:7" s="262" customFormat="1" ht="76.5">
      <c r="A244" s="247" t="s">
        <v>1992</v>
      </c>
      <c r="B244" s="255" t="s">
        <v>271</v>
      </c>
      <c r="C244" s="270" t="s">
        <v>276</v>
      </c>
      <c r="D244" s="130"/>
      <c r="E244" s="99"/>
      <c r="F244" s="311"/>
      <c r="G244" s="100"/>
    </row>
    <row r="245" spans="1:7" s="262" customFormat="1">
      <c r="A245" s="247" t="s">
        <v>1993</v>
      </c>
      <c r="B245" s="81" t="s">
        <v>272</v>
      </c>
      <c r="C245" s="271" t="s">
        <v>277</v>
      </c>
      <c r="D245" s="272" t="s">
        <v>8</v>
      </c>
      <c r="E245" s="259">
        <v>100</v>
      </c>
      <c r="F245" s="96"/>
      <c r="G245" s="260">
        <f t="shared" ref="G245" si="25">E245*F245</f>
        <v>0</v>
      </c>
    </row>
    <row r="246" spans="1:7" s="262" customFormat="1">
      <c r="A246" s="247" t="s">
        <v>1994</v>
      </c>
      <c r="B246" s="81" t="s">
        <v>272</v>
      </c>
      <c r="C246" s="271" t="s">
        <v>278</v>
      </c>
      <c r="D246" s="272" t="s">
        <v>8</v>
      </c>
      <c r="E246" s="259">
        <v>140</v>
      </c>
      <c r="F246" s="96"/>
      <c r="G246" s="260">
        <f t="shared" ref="G246:G249" si="26">E246*F246</f>
        <v>0</v>
      </c>
    </row>
    <row r="247" spans="1:7" s="262" customFormat="1">
      <c r="A247" s="247" t="s">
        <v>1995</v>
      </c>
      <c r="B247" s="81" t="s">
        <v>272</v>
      </c>
      <c r="C247" s="271" t="s">
        <v>279</v>
      </c>
      <c r="D247" s="272" t="s">
        <v>8</v>
      </c>
      <c r="E247" s="259">
        <v>480</v>
      </c>
      <c r="F247" s="96"/>
      <c r="G247" s="260">
        <f t="shared" si="26"/>
        <v>0</v>
      </c>
    </row>
    <row r="248" spans="1:7" s="262" customFormat="1">
      <c r="A248" s="247" t="s">
        <v>1996</v>
      </c>
      <c r="B248" s="81" t="s">
        <v>272</v>
      </c>
      <c r="C248" s="271" t="s">
        <v>280</v>
      </c>
      <c r="D248" s="272" t="s">
        <v>8</v>
      </c>
      <c r="E248" s="259">
        <v>480</v>
      </c>
      <c r="F248" s="96"/>
      <c r="G248" s="260">
        <f t="shared" si="26"/>
        <v>0</v>
      </c>
    </row>
    <row r="249" spans="1:7" s="262" customFormat="1">
      <c r="A249" s="247" t="s">
        <v>1997</v>
      </c>
      <c r="B249" s="81" t="s">
        <v>272</v>
      </c>
      <c r="C249" s="271" t="s">
        <v>281</v>
      </c>
      <c r="D249" s="272" t="s">
        <v>8</v>
      </c>
      <c r="E249" s="259">
        <v>336</v>
      </c>
      <c r="F249" s="96"/>
      <c r="G249" s="260">
        <f t="shared" si="26"/>
        <v>0</v>
      </c>
    </row>
    <row r="250" spans="1:7" s="262" customFormat="1" ht="25.5">
      <c r="A250" s="247" t="s">
        <v>1998</v>
      </c>
      <c r="B250" s="255" t="s">
        <v>345</v>
      </c>
      <c r="C250" s="270" t="s">
        <v>347</v>
      </c>
      <c r="D250" s="275"/>
      <c r="E250" s="276"/>
      <c r="F250" s="317"/>
      <c r="G250" s="277"/>
    </row>
    <row r="251" spans="1:7" s="262" customFormat="1" ht="36">
      <c r="A251" s="247" t="s">
        <v>1999</v>
      </c>
      <c r="B251" s="81" t="s">
        <v>346</v>
      </c>
      <c r="C251" s="271" t="s">
        <v>3267</v>
      </c>
      <c r="D251" s="272"/>
      <c r="E251" s="259">
        <v>40</v>
      </c>
      <c r="F251" s="96"/>
      <c r="G251" s="260">
        <f t="shared" ref="G251" si="27">E251*F251</f>
        <v>0</v>
      </c>
    </row>
    <row r="252" spans="1:7" s="262" customFormat="1">
      <c r="A252" s="247"/>
      <c r="B252" s="85" t="s">
        <v>325</v>
      </c>
      <c r="C252" s="82" t="s">
        <v>326</v>
      </c>
      <c r="D252" s="116"/>
      <c r="E252" s="97"/>
      <c r="F252" s="314"/>
      <c r="G252" s="98">
        <f>SUM(G253:G282)</f>
        <v>0</v>
      </c>
    </row>
    <row r="253" spans="1:7" s="262" customFormat="1" ht="25.5">
      <c r="A253" s="247" t="s">
        <v>2000</v>
      </c>
      <c r="B253" s="255"/>
      <c r="C253" s="256" t="s">
        <v>1064</v>
      </c>
      <c r="D253" s="130"/>
      <c r="E253" s="268"/>
      <c r="F253" s="316"/>
      <c r="G253" s="269"/>
    </row>
    <row r="254" spans="1:7" s="262" customFormat="1" ht="60">
      <c r="A254" s="247" t="s">
        <v>2001</v>
      </c>
      <c r="B254" s="92"/>
      <c r="C254" s="263" t="s">
        <v>1065</v>
      </c>
      <c r="D254" s="108"/>
      <c r="E254" s="268"/>
      <c r="F254" s="316"/>
      <c r="G254" s="269"/>
    </row>
    <row r="255" spans="1:7" s="262" customFormat="1" ht="84">
      <c r="A255" s="247" t="s">
        <v>2002</v>
      </c>
      <c r="B255" s="92"/>
      <c r="C255" s="266" t="s">
        <v>190</v>
      </c>
      <c r="D255" s="267"/>
      <c r="E255" s="268"/>
      <c r="F255" s="316"/>
      <c r="G255" s="269"/>
    </row>
    <row r="256" spans="1:7" s="262" customFormat="1" ht="63.75">
      <c r="A256" s="247" t="s">
        <v>2003</v>
      </c>
      <c r="B256" s="255" t="s">
        <v>290</v>
      </c>
      <c r="C256" s="273" t="s">
        <v>1422</v>
      </c>
      <c r="D256" s="278"/>
      <c r="E256" s="248"/>
      <c r="F256" s="318"/>
      <c r="G256" s="279"/>
    </row>
    <row r="257" spans="1:7" s="262" customFormat="1" ht="48">
      <c r="A257" s="247" t="s">
        <v>2004</v>
      </c>
      <c r="B257" s="81" t="s">
        <v>291</v>
      </c>
      <c r="C257" s="280" t="s">
        <v>3385</v>
      </c>
      <c r="D257" s="281" t="s">
        <v>5</v>
      </c>
      <c r="E257" s="259">
        <v>29.1</v>
      </c>
      <c r="F257" s="96"/>
      <c r="G257" s="260">
        <f t="shared" ref="G257:G260" si="28">E257*F257</f>
        <v>0</v>
      </c>
    </row>
    <row r="258" spans="1:7" s="262" customFormat="1" ht="36">
      <c r="A258" s="247" t="s">
        <v>2005</v>
      </c>
      <c r="B258" s="81" t="s">
        <v>292</v>
      </c>
      <c r="C258" s="282" t="s">
        <v>1371</v>
      </c>
      <c r="D258" s="283" t="s">
        <v>5</v>
      </c>
      <c r="E258" s="259">
        <v>2160</v>
      </c>
      <c r="F258" s="96"/>
      <c r="G258" s="260">
        <f t="shared" si="28"/>
        <v>0</v>
      </c>
    </row>
    <row r="259" spans="1:7" s="262" customFormat="1" ht="23.25">
      <c r="A259" s="247" t="s">
        <v>2006</v>
      </c>
      <c r="B259" s="81" t="s">
        <v>293</v>
      </c>
      <c r="C259" s="282" t="s">
        <v>1372</v>
      </c>
      <c r="D259" s="283" t="s">
        <v>6</v>
      </c>
      <c r="E259" s="259">
        <f>7551+12</f>
        <v>7563</v>
      </c>
      <c r="F259" s="96"/>
      <c r="G259" s="260">
        <f t="shared" ref="G259" si="29">E259*F259</f>
        <v>0</v>
      </c>
    </row>
    <row r="260" spans="1:7" s="262" customFormat="1">
      <c r="A260" s="247" t="s">
        <v>2007</v>
      </c>
      <c r="B260" s="81" t="s">
        <v>294</v>
      </c>
      <c r="C260" s="282" t="s">
        <v>1089</v>
      </c>
      <c r="D260" s="284" t="s">
        <v>7</v>
      </c>
      <c r="E260" s="259">
        <v>67850</v>
      </c>
      <c r="F260" s="96"/>
      <c r="G260" s="260">
        <f t="shared" si="28"/>
        <v>0</v>
      </c>
    </row>
    <row r="261" spans="1:7" s="262" customFormat="1">
      <c r="A261" s="247" t="s">
        <v>2008</v>
      </c>
      <c r="B261" s="81" t="s">
        <v>295</v>
      </c>
      <c r="C261" s="282" t="s">
        <v>1090</v>
      </c>
      <c r="D261" s="284" t="s">
        <v>7</v>
      </c>
      <c r="E261" s="259">
        <v>118730</v>
      </c>
      <c r="F261" s="96"/>
      <c r="G261" s="260">
        <f t="shared" ref="G261" si="30">E261*F261</f>
        <v>0</v>
      </c>
    </row>
    <row r="262" spans="1:7" s="262" customFormat="1">
      <c r="A262" s="247" t="s">
        <v>2009</v>
      </c>
      <c r="B262" s="81" t="s">
        <v>296</v>
      </c>
      <c r="C262" s="282" t="s">
        <v>1091</v>
      </c>
      <c r="D262" s="284" t="s">
        <v>7</v>
      </c>
      <c r="E262" s="259">
        <v>152650</v>
      </c>
      <c r="F262" s="96"/>
      <c r="G262" s="260">
        <f t="shared" ref="G262" si="31">E262*F262</f>
        <v>0</v>
      </c>
    </row>
    <row r="263" spans="1:7" s="262" customFormat="1" ht="51">
      <c r="A263" s="247" t="s">
        <v>2010</v>
      </c>
      <c r="B263" s="255" t="s">
        <v>303</v>
      </c>
      <c r="C263" s="273" t="s">
        <v>304</v>
      </c>
      <c r="D263" s="278"/>
      <c r="E263" s="248"/>
      <c r="F263" s="318"/>
      <c r="G263" s="279"/>
    </row>
    <row r="264" spans="1:7" s="262" customFormat="1" ht="36">
      <c r="A264" s="247" t="s">
        <v>2011</v>
      </c>
      <c r="B264" s="81" t="s">
        <v>305</v>
      </c>
      <c r="C264" s="282" t="s">
        <v>1373</v>
      </c>
      <c r="D264" s="283" t="s">
        <v>5</v>
      </c>
      <c r="E264" s="259">
        <v>17.600000000000001</v>
      </c>
      <c r="F264" s="96"/>
      <c r="G264" s="260">
        <f t="shared" ref="G264" si="32">E264*F264</f>
        <v>0</v>
      </c>
    </row>
    <row r="265" spans="1:7" s="262" customFormat="1" ht="36">
      <c r="A265" s="247" t="s">
        <v>2012</v>
      </c>
      <c r="B265" s="81" t="s">
        <v>305</v>
      </c>
      <c r="C265" s="282" t="s">
        <v>1374</v>
      </c>
      <c r="D265" s="284" t="s">
        <v>5</v>
      </c>
      <c r="E265" s="259">
        <v>14.1</v>
      </c>
      <c r="F265" s="96"/>
      <c r="G265" s="260">
        <f t="shared" ref="G265" si="33">E265*F265</f>
        <v>0</v>
      </c>
    </row>
    <row r="266" spans="1:7" s="262" customFormat="1" ht="24">
      <c r="A266" s="247" t="s">
        <v>2013</v>
      </c>
      <c r="B266" s="81" t="s">
        <v>306</v>
      </c>
      <c r="C266" s="282" t="s">
        <v>1375</v>
      </c>
      <c r="D266" s="283" t="s">
        <v>6</v>
      </c>
      <c r="E266" s="259">
        <v>169.8</v>
      </c>
      <c r="F266" s="96"/>
      <c r="G266" s="260">
        <f t="shared" ref="G266" si="34">E266*F266</f>
        <v>0</v>
      </c>
    </row>
    <row r="267" spans="1:7" s="262" customFormat="1">
      <c r="A267" s="247" t="s">
        <v>2014</v>
      </c>
      <c r="B267" s="81" t="s">
        <v>307</v>
      </c>
      <c r="C267" s="282" t="s">
        <v>309</v>
      </c>
      <c r="D267" s="283" t="s">
        <v>7</v>
      </c>
      <c r="E267" s="259">
        <v>1150</v>
      </c>
      <c r="F267" s="96"/>
      <c r="G267" s="260">
        <f t="shared" ref="G267:G268" si="35">E267*F267</f>
        <v>0</v>
      </c>
    </row>
    <row r="268" spans="1:7" s="262" customFormat="1">
      <c r="A268" s="247" t="s">
        <v>2015</v>
      </c>
      <c r="B268" s="81" t="s">
        <v>308</v>
      </c>
      <c r="C268" s="282" t="s">
        <v>310</v>
      </c>
      <c r="D268" s="283" t="s">
        <v>7</v>
      </c>
      <c r="E268" s="259">
        <v>1150</v>
      </c>
      <c r="F268" s="96"/>
      <c r="G268" s="260">
        <f t="shared" si="35"/>
        <v>0</v>
      </c>
    </row>
    <row r="269" spans="1:7" s="262" customFormat="1">
      <c r="A269" s="247" t="s">
        <v>2016</v>
      </c>
      <c r="B269" s="81" t="s">
        <v>311</v>
      </c>
      <c r="C269" s="282" t="s">
        <v>312</v>
      </c>
      <c r="D269" s="283" t="s">
        <v>7</v>
      </c>
      <c r="E269" s="259">
        <v>2300</v>
      </c>
      <c r="F269" s="96"/>
      <c r="G269" s="260">
        <f t="shared" ref="G269:G275" si="36">E269*F269</f>
        <v>0</v>
      </c>
    </row>
    <row r="270" spans="1:7" s="262" customFormat="1" ht="25.5">
      <c r="A270" s="247" t="s">
        <v>2017</v>
      </c>
      <c r="B270" s="255" t="s">
        <v>297</v>
      </c>
      <c r="C270" s="273" t="s">
        <v>298</v>
      </c>
      <c r="D270" s="130"/>
      <c r="E270" s="99"/>
      <c r="F270" s="311"/>
      <c r="G270" s="100"/>
    </row>
    <row r="271" spans="1:7" s="262" customFormat="1" ht="36">
      <c r="A271" s="247" t="s">
        <v>2018</v>
      </c>
      <c r="B271" s="81" t="s">
        <v>299</v>
      </c>
      <c r="C271" s="282" t="s">
        <v>1376</v>
      </c>
      <c r="D271" s="283" t="s">
        <v>5</v>
      </c>
      <c r="E271" s="260">
        <v>14.1</v>
      </c>
      <c r="F271" s="96"/>
      <c r="G271" s="260">
        <f t="shared" si="36"/>
        <v>0</v>
      </c>
    </row>
    <row r="272" spans="1:7" s="262" customFormat="1" ht="36">
      <c r="A272" s="247" t="s">
        <v>2019</v>
      </c>
      <c r="B272" s="81" t="s">
        <v>300</v>
      </c>
      <c r="C272" s="282" t="s">
        <v>1377</v>
      </c>
      <c r="D272" s="283" t="s">
        <v>5</v>
      </c>
      <c r="E272" s="260">
        <f>E258+E259</f>
        <v>9723</v>
      </c>
      <c r="F272" s="96"/>
      <c r="G272" s="260">
        <f t="shared" ref="G272" si="37">E272*F272</f>
        <v>0</v>
      </c>
    </row>
    <row r="273" spans="1:7" s="262" customFormat="1" ht="36">
      <c r="A273" s="247" t="s">
        <v>2020</v>
      </c>
      <c r="B273" s="81" t="s">
        <v>321</v>
      </c>
      <c r="C273" s="282" t="s">
        <v>1378</v>
      </c>
      <c r="D273" s="283" t="s">
        <v>5</v>
      </c>
      <c r="E273" s="260">
        <f>E264+E265</f>
        <v>31.700000000000003</v>
      </c>
      <c r="F273" s="96"/>
      <c r="G273" s="260">
        <f t="shared" si="36"/>
        <v>0</v>
      </c>
    </row>
    <row r="274" spans="1:7" s="262" customFormat="1" ht="36">
      <c r="A274" s="247" t="s">
        <v>2021</v>
      </c>
      <c r="B274" s="81" t="s">
        <v>301</v>
      </c>
      <c r="C274" s="282" t="s">
        <v>1379</v>
      </c>
      <c r="D274" s="283" t="s">
        <v>6</v>
      </c>
      <c r="E274" s="260">
        <f>E259</f>
        <v>7563</v>
      </c>
      <c r="F274" s="96"/>
      <c r="G274" s="260">
        <f t="shared" si="36"/>
        <v>0</v>
      </c>
    </row>
    <row r="275" spans="1:7" s="262" customFormat="1" ht="36">
      <c r="A275" s="247" t="s">
        <v>2022</v>
      </c>
      <c r="B275" s="81" t="s">
        <v>302</v>
      </c>
      <c r="C275" s="282" t="s">
        <v>1380</v>
      </c>
      <c r="D275" s="283" t="s">
        <v>6</v>
      </c>
      <c r="E275" s="260">
        <f>E266</f>
        <v>169.8</v>
      </c>
      <c r="F275" s="96"/>
      <c r="G275" s="260">
        <f t="shared" si="36"/>
        <v>0</v>
      </c>
    </row>
    <row r="276" spans="1:7" s="262" customFormat="1" ht="63.75">
      <c r="A276" s="247" t="s">
        <v>2023</v>
      </c>
      <c r="B276" s="255" t="s">
        <v>883</v>
      </c>
      <c r="C276" s="273" t="s">
        <v>884</v>
      </c>
      <c r="D276" s="130"/>
      <c r="E276" s="99"/>
      <c r="F276" s="311"/>
      <c r="G276" s="100"/>
    </row>
    <row r="277" spans="1:7" s="262" customFormat="1">
      <c r="A277" s="247" t="s">
        <v>2024</v>
      </c>
      <c r="B277" s="81" t="s">
        <v>885</v>
      </c>
      <c r="C277" s="282" t="s">
        <v>886</v>
      </c>
      <c r="D277" s="283" t="s">
        <v>8</v>
      </c>
      <c r="E277" s="260">
        <v>8</v>
      </c>
      <c r="F277" s="96"/>
      <c r="G277" s="260">
        <f t="shared" ref="G277:G279" si="38">E277*F277</f>
        <v>0</v>
      </c>
    </row>
    <row r="278" spans="1:7" s="262" customFormat="1">
      <c r="A278" s="247" t="s">
        <v>2025</v>
      </c>
      <c r="B278" s="81" t="s">
        <v>887</v>
      </c>
      <c r="C278" s="282" t="s">
        <v>888</v>
      </c>
      <c r="D278" s="283" t="s">
        <v>8</v>
      </c>
      <c r="E278" s="260">
        <v>4</v>
      </c>
      <c r="F278" s="96"/>
      <c r="G278" s="260">
        <f t="shared" si="38"/>
        <v>0</v>
      </c>
    </row>
    <row r="279" spans="1:7" s="262" customFormat="1" ht="36">
      <c r="A279" s="247" t="s">
        <v>2026</v>
      </c>
      <c r="B279" s="81" t="s">
        <v>1753</v>
      </c>
      <c r="C279" s="282" t="s">
        <v>1754</v>
      </c>
      <c r="D279" s="283" t="s">
        <v>234</v>
      </c>
      <c r="E279" s="260">
        <v>18</v>
      </c>
      <c r="F279" s="96"/>
      <c r="G279" s="260">
        <f t="shared" si="38"/>
        <v>0</v>
      </c>
    </row>
    <row r="280" spans="1:7" s="262" customFormat="1" ht="25.5">
      <c r="A280" s="247" t="s">
        <v>2027</v>
      </c>
      <c r="B280" s="255" t="s">
        <v>889</v>
      </c>
      <c r="C280" s="256" t="s">
        <v>893</v>
      </c>
      <c r="D280" s="130"/>
      <c r="E280" s="99"/>
      <c r="F280" s="311"/>
      <c r="G280" s="100"/>
    </row>
    <row r="281" spans="1:7" s="262" customFormat="1" ht="24">
      <c r="A281" s="247" t="s">
        <v>2028</v>
      </c>
      <c r="B281" s="81" t="s">
        <v>890</v>
      </c>
      <c r="C281" s="263" t="s">
        <v>1381</v>
      </c>
      <c r="D281" s="265" t="s">
        <v>6</v>
      </c>
      <c r="E281" s="259">
        <v>3979</v>
      </c>
      <c r="F281" s="96"/>
      <c r="G281" s="260">
        <f t="shared" ref="G281:G282" si="39">E281*F281</f>
        <v>0</v>
      </c>
    </row>
    <row r="282" spans="1:7" s="262" customFormat="1" ht="24">
      <c r="A282" s="247" t="s">
        <v>2029</v>
      </c>
      <c r="B282" s="81" t="s">
        <v>891</v>
      </c>
      <c r="C282" s="263" t="s">
        <v>1382</v>
      </c>
      <c r="D282" s="265" t="s">
        <v>5</v>
      </c>
      <c r="E282" s="259">
        <v>280.8</v>
      </c>
      <c r="F282" s="96"/>
      <c r="G282" s="260">
        <f t="shared" si="39"/>
        <v>0</v>
      </c>
    </row>
    <row r="283" spans="1:7" s="262" customFormat="1">
      <c r="A283" s="247"/>
      <c r="B283" s="85" t="s">
        <v>327</v>
      </c>
      <c r="C283" s="82" t="s">
        <v>328</v>
      </c>
      <c r="D283" s="116"/>
      <c r="E283" s="97"/>
      <c r="F283" s="314"/>
      <c r="G283" s="98">
        <f>SUM(G284:G305)</f>
        <v>0</v>
      </c>
    </row>
    <row r="284" spans="1:7" s="262" customFormat="1" ht="51">
      <c r="A284" s="247" t="s">
        <v>2030</v>
      </c>
      <c r="B284" s="285" t="s">
        <v>1755</v>
      </c>
      <c r="C284" s="286" t="s">
        <v>1756</v>
      </c>
      <c r="D284" s="130"/>
      <c r="E284" s="99"/>
      <c r="F284" s="311"/>
      <c r="G284" s="100"/>
    </row>
    <row r="285" spans="1:7" s="262" customFormat="1" ht="36">
      <c r="A285" s="247" t="s">
        <v>2031</v>
      </c>
      <c r="B285" s="92" t="s">
        <v>1757</v>
      </c>
      <c r="C285" s="287" t="s">
        <v>1758</v>
      </c>
      <c r="D285" s="288" t="s">
        <v>234</v>
      </c>
      <c r="E285" s="260">
        <v>147</v>
      </c>
      <c r="F285" s="96"/>
      <c r="G285" s="260">
        <f>E285*F285</f>
        <v>0</v>
      </c>
    </row>
    <row r="286" spans="1:7" s="262" customFormat="1" ht="25.5">
      <c r="A286" s="247" t="s">
        <v>2032</v>
      </c>
      <c r="B286" s="285" t="s">
        <v>329</v>
      </c>
      <c r="C286" s="286" t="s">
        <v>330</v>
      </c>
      <c r="D286" s="130"/>
      <c r="E286" s="99"/>
      <c r="F286" s="311"/>
      <c r="G286" s="100"/>
    </row>
    <row r="287" spans="1:7" s="262" customFormat="1" ht="24">
      <c r="A287" s="247" t="s">
        <v>2033</v>
      </c>
      <c r="B287" s="92" t="s">
        <v>331</v>
      </c>
      <c r="C287" s="287" t="s">
        <v>1383</v>
      </c>
      <c r="D287" s="288" t="s">
        <v>6</v>
      </c>
      <c r="E287" s="260">
        <v>4.8</v>
      </c>
      <c r="F287" s="96"/>
      <c r="G287" s="260">
        <f>E287*F287</f>
        <v>0</v>
      </c>
    </row>
    <row r="288" spans="1:7" s="262" customFormat="1" ht="24">
      <c r="A288" s="247" t="s">
        <v>2034</v>
      </c>
      <c r="B288" s="92" t="s">
        <v>331</v>
      </c>
      <c r="C288" s="287" t="s">
        <v>1384</v>
      </c>
      <c r="D288" s="288" t="s">
        <v>6</v>
      </c>
      <c r="E288" s="260">
        <v>2.1</v>
      </c>
      <c r="F288" s="96"/>
      <c r="G288" s="260">
        <f>E288*F288</f>
        <v>0</v>
      </c>
    </row>
    <row r="289" spans="1:7" s="262" customFormat="1" ht="51">
      <c r="A289" s="247" t="s">
        <v>2035</v>
      </c>
      <c r="B289" s="285" t="s">
        <v>332</v>
      </c>
      <c r="C289" s="286" t="s">
        <v>333</v>
      </c>
      <c r="D289" s="130"/>
      <c r="E289" s="99"/>
      <c r="F289" s="311"/>
      <c r="G289" s="100"/>
    </row>
    <row r="290" spans="1:7" s="262" customFormat="1" ht="24">
      <c r="A290" s="247" t="s">
        <v>2036</v>
      </c>
      <c r="B290" s="92" t="s">
        <v>334</v>
      </c>
      <c r="C290" s="287" t="s">
        <v>1454</v>
      </c>
      <c r="D290" s="115" t="s">
        <v>234</v>
      </c>
      <c r="E290" s="260">
        <v>6</v>
      </c>
      <c r="F290" s="96"/>
      <c r="G290" s="260">
        <f>E290*F290</f>
        <v>0</v>
      </c>
    </row>
    <row r="291" spans="1:7" s="262" customFormat="1" ht="48">
      <c r="A291" s="247" t="s">
        <v>2425</v>
      </c>
      <c r="B291" s="92" t="s">
        <v>3313</v>
      </c>
      <c r="C291" s="287" t="s">
        <v>3314</v>
      </c>
      <c r="D291" s="115" t="s">
        <v>234</v>
      </c>
      <c r="E291" s="260">
        <v>147</v>
      </c>
      <c r="F291" s="96"/>
      <c r="G291" s="260">
        <f>E291*F291</f>
        <v>0</v>
      </c>
    </row>
    <row r="292" spans="1:7" s="262" customFormat="1" ht="51">
      <c r="A292" s="247" t="s">
        <v>2037</v>
      </c>
      <c r="B292" s="285" t="s">
        <v>335</v>
      </c>
      <c r="C292" s="286" t="s">
        <v>336</v>
      </c>
      <c r="D292" s="130"/>
      <c r="E292" s="99"/>
      <c r="F292" s="311"/>
      <c r="G292" s="100"/>
    </row>
    <row r="293" spans="1:7" s="262" customFormat="1" ht="24">
      <c r="A293" s="247" t="s">
        <v>2038</v>
      </c>
      <c r="B293" s="92" t="s">
        <v>337</v>
      </c>
      <c r="C293" s="287" t="s">
        <v>1385</v>
      </c>
      <c r="D293" s="115" t="s">
        <v>234</v>
      </c>
      <c r="E293" s="260">
        <v>12</v>
      </c>
      <c r="F293" s="96"/>
      <c r="G293" s="260">
        <f>E293*F293</f>
        <v>0</v>
      </c>
    </row>
    <row r="294" spans="1:7" s="262" customFormat="1" ht="24">
      <c r="A294" s="247" t="s">
        <v>2039</v>
      </c>
      <c r="B294" s="92" t="s">
        <v>337</v>
      </c>
      <c r="C294" s="287" t="s">
        <v>1386</v>
      </c>
      <c r="D294" s="115" t="s">
        <v>234</v>
      </c>
      <c r="E294" s="260">
        <v>3.6</v>
      </c>
      <c r="F294" s="96"/>
      <c r="G294" s="260">
        <f>E294*F294</f>
        <v>0</v>
      </c>
    </row>
    <row r="295" spans="1:7" s="262" customFormat="1" ht="25.5">
      <c r="A295" s="247" t="s">
        <v>2040</v>
      </c>
      <c r="B295" s="285" t="s">
        <v>338</v>
      </c>
      <c r="C295" s="286" t="s">
        <v>339</v>
      </c>
      <c r="D295" s="130"/>
      <c r="E295" s="99"/>
      <c r="F295" s="311"/>
      <c r="G295" s="100"/>
    </row>
    <row r="296" spans="1:7" s="262" customFormat="1" ht="24">
      <c r="A296" s="247" t="s">
        <v>2041</v>
      </c>
      <c r="B296" s="92" t="s">
        <v>340</v>
      </c>
      <c r="C296" s="287" t="s">
        <v>1387</v>
      </c>
      <c r="D296" s="115" t="s">
        <v>6</v>
      </c>
      <c r="E296" s="260">
        <v>4.8</v>
      </c>
      <c r="F296" s="96"/>
      <c r="G296" s="260">
        <f>E296*F296</f>
        <v>0</v>
      </c>
    </row>
    <row r="297" spans="1:7" s="262" customFormat="1" ht="24">
      <c r="A297" s="247" t="s">
        <v>2042</v>
      </c>
      <c r="B297" s="92" t="s">
        <v>1067</v>
      </c>
      <c r="C297" s="287" t="s">
        <v>1388</v>
      </c>
      <c r="D297" s="115" t="s">
        <v>6</v>
      </c>
      <c r="E297" s="260">
        <v>2.1</v>
      </c>
      <c r="F297" s="96"/>
      <c r="G297" s="260">
        <f>E297*F297</f>
        <v>0</v>
      </c>
    </row>
    <row r="298" spans="1:7" s="262" customFormat="1" ht="25.5">
      <c r="A298" s="247" t="s">
        <v>2043</v>
      </c>
      <c r="B298" s="285" t="s">
        <v>341</v>
      </c>
      <c r="C298" s="286" t="s">
        <v>342</v>
      </c>
      <c r="D298" s="130"/>
      <c r="E298" s="99"/>
      <c r="F298" s="311"/>
      <c r="G298" s="100"/>
    </row>
    <row r="299" spans="1:7" s="262" customFormat="1">
      <c r="A299" s="247" t="s">
        <v>2044</v>
      </c>
      <c r="B299" s="92" t="s">
        <v>343</v>
      </c>
      <c r="C299" s="287" t="s">
        <v>344</v>
      </c>
      <c r="D299" s="115" t="s">
        <v>234</v>
      </c>
      <c r="E299" s="260">
        <v>13</v>
      </c>
      <c r="F299" s="96"/>
      <c r="G299" s="260">
        <f>E299*F299</f>
        <v>0</v>
      </c>
    </row>
    <row r="300" spans="1:7" s="262" customFormat="1" ht="25.5">
      <c r="A300" s="247" t="s">
        <v>2045</v>
      </c>
      <c r="B300" s="285" t="s">
        <v>1068</v>
      </c>
      <c r="C300" s="286" t="s">
        <v>330</v>
      </c>
      <c r="D300" s="130"/>
      <c r="E300" s="99"/>
      <c r="F300" s="311"/>
      <c r="G300" s="100"/>
    </row>
    <row r="301" spans="1:7" s="262" customFormat="1" ht="36">
      <c r="A301" s="247" t="s">
        <v>2046</v>
      </c>
      <c r="B301" s="92" t="s">
        <v>1069</v>
      </c>
      <c r="C301" s="287" t="s">
        <v>1759</v>
      </c>
      <c r="D301" s="115" t="s">
        <v>6</v>
      </c>
      <c r="E301" s="260">
        <v>7</v>
      </c>
      <c r="F301" s="96"/>
      <c r="G301" s="260">
        <f>E301*F301</f>
        <v>0</v>
      </c>
    </row>
    <row r="302" spans="1:7" s="262" customFormat="1" ht="25.5">
      <c r="A302" s="247" t="s">
        <v>2047</v>
      </c>
      <c r="B302" s="285" t="s">
        <v>1762</v>
      </c>
      <c r="C302" s="286" t="s">
        <v>1764</v>
      </c>
      <c r="D302" s="130"/>
      <c r="E302" s="99"/>
      <c r="F302" s="311"/>
      <c r="G302" s="100"/>
    </row>
    <row r="303" spans="1:7" s="262" customFormat="1" ht="36">
      <c r="A303" s="247" t="s">
        <v>2048</v>
      </c>
      <c r="B303" s="92" t="s">
        <v>1763</v>
      </c>
      <c r="C303" s="287" t="s">
        <v>1761</v>
      </c>
      <c r="D303" s="115" t="s">
        <v>234</v>
      </c>
      <c r="E303" s="260">
        <v>19.3</v>
      </c>
      <c r="F303" s="96"/>
      <c r="G303" s="260">
        <f>E303*F303</f>
        <v>0</v>
      </c>
    </row>
    <row r="304" spans="1:7" s="262" customFormat="1" ht="25.5">
      <c r="A304" s="247" t="s">
        <v>2049</v>
      </c>
      <c r="B304" s="285" t="s">
        <v>1070</v>
      </c>
      <c r="C304" s="286" t="s">
        <v>339</v>
      </c>
      <c r="D304" s="130"/>
      <c r="E304" s="99"/>
      <c r="F304" s="311"/>
      <c r="G304" s="100"/>
    </row>
    <row r="305" spans="1:7" s="262" customFormat="1" ht="24">
      <c r="A305" s="247" t="s">
        <v>2050</v>
      </c>
      <c r="B305" s="92" t="s">
        <v>1071</v>
      </c>
      <c r="C305" s="287" t="s">
        <v>1760</v>
      </c>
      <c r="D305" s="115" t="s">
        <v>6</v>
      </c>
      <c r="E305" s="260">
        <v>2.1</v>
      </c>
      <c r="F305" s="96"/>
      <c r="G305" s="260">
        <f>E305*F305</f>
        <v>0</v>
      </c>
    </row>
    <row r="306" spans="1:7" s="262" customFormat="1">
      <c r="A306" s="247"/>
      <c r="B306" s="85" t="s">
        <v>872</v>
      </c>
      <c r="C306" s="82" t="s">
        <v>873</v>
      </c>
      <c r="D306" s="116"/>
      <c r="E306" s="97"/>
      <c r="F306" s="314"/>
      <c r="G306" s="98">
        <f>SUM(G307:G309)</f>
        <v>0</v>
      </c>
    </row>
    <row r="307" spans="1:7" s="262" customFormat="1">
      <c r="A307" s="247" t="s">
        <v>2051</v>
      </c>
      <c r="B307" s="285" t="s">
        <v>874</v>
      </c>
      <c r="C307" s="286" t="s">
        <v>876</v>
      </c>
      <c r="D307" s="130"/>
      <c r="E307" s="99"/>
      <c r="F307" s="311"/>
      <c r="G307" s="100"/>
    </row>
    <row r="308" spans="1:7" s="262" customFormat="1">
      <c r="A308" s="247" t="s">
        <v>2052</v>
      </c>
      <c r="B308" s="92" t="s">
        <v>875</v>
      </c>
      <c r="C308" s="287" t="s">
        <v>877</v>
      </c>
      <c r="D308" s="115" t="s">
        <v>6</v>
      </c>
      <c r="E308" s="260">
        <v>269.89999999999998</v>
      </c>
      <c r="F308" s="96"/>
      <c r="G308" s="260">
        <f>E308*F308</f>
        <v>0</v>
      </c>
    </row>
    <row r="309" spans="1:7" s="262" customFormat="1" ht="24">
      <c r="A309" s="247" t="s">
        <v>2053</v>
      </c>
      <c r="B309" s="92" t="s">
        <v>878</v>
      </c>
      <c r="C309" s="287" t="s">
        <v>1389</v>
      </c>
      <c r="D309" s="115" t="s">
        <v>6</v>
      </c>
      <c r="E309" s="260">
        <v>138.5</v>
      </c>
      <c r="F309" s="96"/>
      <c r="G309" s="260">
        <f>E309*F309</f>
        <v>0</v>
      </c>
    </row>
    <row r="310" spans="1:7" s="262" customFormat="1" ht="15.75">
      <c r="A310" s="245" t="s">
        <v>1028</v>
      </c>
      <c r="B310" s="153"/>
      <c r="C310" s="74" t="s">
        <v>1027</v>
      </c>
      <c r="D310" s="114"/>
      <c r="E310" s="128"/>
      <c r="F310" s="306"/>
      <c r="G310" s="129"/>
    </row>
    <row r="311" spans="1:7" s="262" customFormat="1" ht="15.75">
      <c r="A311" s="247"/>
      <c r="B311" s="76" t="s">
        <v>681</v>
      </c>
      <c r="C311" s="76" t="s">
        <v>682</v>
      </c>
      <c r="D311" s="111"/>
      <c r="E311" s="105"/>
      <c r="F311" s="319"/>
      <c r="G311" s="106">
        <f>G313</f>
        <v>0</v>
      </c>
    </row>
    <row r="312" spans="1:7" s="262" customFormat="1" ht="60">
      <c r="A312" s="247" t="s">
        <v>2054</v>
      </c>
      <c r="B312" s="92"/>
      <c r="C312" s="254" t="s">
        <v>892</v>
      </c>
      <c r="D312" s="108"/>
      <c r="E312" s="83"/>
      <c r="F312" s="308"/>
      <c r="G312" s="84"/>
    </row>
    <row r="313" spans="1:7" s="262" customFormat="1">
      <c r="A313" s="247"/>
      <c r="B313" s="85" t="s">
        <v>679</v>
      </c>
      <c r="C313" s="80" t="s">
        <v>680</v>
      </c>
      <c r="D313" s="116"/>
      <c r="E313" s="97"/>
      <c r="F313" s="314"/>
      <c r="G313" s="98">
        <f>SUM(G314:G321)</f>
        <v>0</v>
      </c>
    </row>
    <row r="314" spans="1:7" s="262" customFormat="1" ht="51">
      <c r="A314" s="247" t="s">
        <v>2055</v>
      </c>
      <c r="B314" s="255" t="s">
        <v>683</v>
      </c>
      <c r="C314" s="289" t="s">
        <v>687</v>
      </c>
      <c r="D314" s="130"/>
      <c r="E314" s="99"/>
      <c r="F314" s="311"/>
      <c r="G314" s="100"/>
    </row>
    <row r="315" spans="1:7" s="262" customFormat="1" ht="24">
      <c r="A315" s="247" t="s">
        <v>2056</v>
      </c>
      <c r="B315" s="92" t="s">
        <v>684</v>
      </c>
      <c r="C315" s="290" t="s">
        <v>1412</v>
      </c>
      <c r="D315" s="291" t="s">
        <v>6</v>
      </c>
      <c r="E315" s="292">
        <v>133</v>
      </c>
      <c r="F315" s="96"/>
      <c r="G315" s="293">
        <f>E315*F315</f>
        <v>0</v>
      </c>
    </row>
    <row r="316" spans="1:7" s="262" customFormat="1" ht="51">
      <c r="A316" s="247" t="s">
        <v>2057</v>
      </c>
      <c r="B316" s="255" t="s">
        <v>685</v>
      </c>
      <c r="C316" s="289" t="s">
        <v>688</v>
      </c>
      <c r="D316" s="130"/>
      <c r="E316" s="99"/>
      <c r="F316" s="311"/>
      <c r="G316" s="100"/>
    </row>
    <row r="317" spans="1:7" s="262" customFormat="1" ht="24">
      <c r="A317" s="247" t="s">
        <v>2058</v>
      </c>
      <c r="B317" s="92" t="s">
        <v>686</v>
      </c>
      <c r="C317" s="290" t="s">
        <v>1411</v>
      </c>
      <c r="D317" s="291" t="s">
        <v>6</v>
      </c>
      <c r="E317" s="292">
        <v>40.599999999999994</v>
      </c>
      <c r="F317" s="96"/>
      <c r="G317" s="293">
        <f>E317*F317</f>
        <v>0</v>
      </c>
    </row>
    <row r="318" spans="1:7" s="262" customFormat="1" ht="51">
      <c r="A318" s="247" t="s">
        <v>2059</v>
      </c>
      <c r="B318" s="255" t="s">
        <v>689</v>
      </c>
      <c r="C318" s="289" t="s">
        <v>727</v>
      </c>
      <c r="D318" s="130"/>
      <c r="E318" s="99"/>
      <c r="F318" s="311"/>
      <c r="G318" s="100"/>
    </row>
    <row r="319" spans="1:7" s="262" customFormat="1" ht="24">
      <c r="A319" s="247" t="s">
        <v>2060</v>
      </c>
      <c r="B319" s="92" t="s">
        <v>690</v>
      </c>
      <c r="C319" s="290" t="s">
        <v>1410</v>
      </c>
      <c r="D319" s="291" t="s">
        <v>6</v>
      </c>
      <c r="E319" s="292">
        <v>133</v>
      </c>
      <c r="F319" s="96"/>
      <c r="G319" s="293">
        <f>E319*F319</f>
        <v>0</v>
      </c>
    </row>
    <row r="320" spans="1:7" s="262" customFormat="1" ht="51">
      <c r="A320" s="247" t="s">
        <v>2061</v>
      </c>
      <c r="B320" s="255" t="s">
        <v>689</v>
      </c>
      <c r="C320" s="289" t="s">
        <v>728</v>
      </c>
      <c r="D320" s="130"/>
      <c r="E320" s="99"/>
      <c r="F320" s="311"/>
      <c r="G320" s="100"/>
    </row>
    <row r="321" spans="1:7" s="262" customFormat="1" ht="24">
      <c r="A321" s="247" t="s">
        <v>2062</v>
      </c>
      <c r="B321" s="92" t="s">
        <v>690</v>
      </c>
      <c r="C321" s="290" t="s">
        <v>1409</v>
      </c>
      <c r="D321" s="291" t="s">
        <v>6</v>
      </c>
      <c r="E321" s="292">
        <v>40.6</v>
      </c>
      <c r="F321" s="96"/>
      <c r="G321" s="293">
        <f>E321*F321</f>
        <v>0</v>
      </c>
    </row>
    <row r="322" spans="1:7" s="262" customFormat="1" ht="15.75">
      <c r="A322" s="245" t="s">
        <v>1028</v>
      </c>
      <c r="B322" s="153"/>
      <c r="C322" s="74" t="s">
        <v>1027</v>
      </c>
      <c r="D322" s="114"/>
      <c r="E322" s="128"/>
      <c r="F322" s="306"/>
      <c r="G322" s="129"/>
    </row>
    <row r="323" spans="1:7" s="262" customFormat="1" ht="15.75">
      <c r="A323" s="247"/>
      <c r="B323" s="76" t="s">
        <v>706</v>
      </c>
      <c r="C323" s="76" t="s">
        <v>707</v>
      </c>
      <c r="D323" s="111"/>
      <c r="E323" s="105"/>
      <c r="F323" s="319"/>
      <c r="G323" s="106">
        <f>G326+G336+G352+G355</f>
        <v>0</v>
      </c>
    </row>
    <row r="324" spans="1:7" s="262" customFormat="1">
      <c r="A324" s="250"/>
      <c r="B324" s="85" t="s">
        <v>708</v>
      </c>
      <c r="C324" s="80" t="s">
        <v>709</v>
      </c>
      <c r="D324" s="116"/>
      <c r="E324" s="97"/>
      <c r="F324" s="314"/>
      <c r="G324" s="98"/>
    </row>
    <row r="325" spans="1:7" s="262" customFormat="1" ht="60">
      <c r="A325" s="247" t="s">
        <v>2063</v>
      </c>
      <c r="B325" s="92"/>
      <c r="C325" s="254" t="s">
        <v>897</v>
      </c>
      <c r="D325" s="108"/>
      <c r="E325" s="83"/>
      <c r="F325" s="308"/>
      <c r="G325" s="84"/>
    </row>
    <row r="326" spans="1:7" s="262" customFormat="1">
      <c r="A326" s="247"/>
      <c r="B326" s="85" t="s">
        <v>710</v>
      </c>
      <c r="C326" s="80" t="s">
        <v>711</v>
      </c>
      <c r="D326" s="116"/>
      <c r="E326" s="97"/>
      <c r="F326" s="314"/>
      <c r="G326" s="98">
        <f>SUM(G327:G335)</f>
        <v>0</v>
      </c>
    </row>
    <row r="327" spans="1:7" s="262" customFormat="1" ht="25.5">
      <c r="A327" s="247" t="s">
        <v>2064</v>
      </c>
      <c r="B327" s="255" t="s">
        <v>718</v>
      </c>
      <c r="C327" s="289" t="s">
        <v>719</v>
      </c>
      <c r="D327" s="130"/>
      <c r="E327" s="99"/>
      <c r="F327" s="311"/>
      <c r="G327" s="100"/>
    </row>
    <row r="328" spans="1:7" s="262" customFormat="1" ht="48">
      <c r="A328" s="247" t="s">
        <v>1932</v>
      </c>
      <c r="B328" s="132" t="s">
        <v>720</v>
      </c>
      <c r="C328" s="133" t="s">
        <v>1407</v>
      </c>
      <c r="D328" s="108"/>
      <c r="E328" s="94"/>
      <c r="F328" s="315"/>
      <c r="G328" s="95"/>
    </row>
    <row r="329" spans="1:7" s="262" customFormat="1" ht="36">
      <c r="A329" s="247" t="s">
        <v>2065</v>
      </c>
      <c r="B329" s="132" t="s">
        <v>721</v>
      </c>
      <c r="C329" s="133" t="s">
        <v>1408</v>
      </c>
      <c r="D329" s="108"/>
      <c r="E329" s="94"/>
      <c r="F329" s="315"/>
      <c r="G329" s="95"/>
    </row>
    <row r="330" spans="1:7" s="262" customFormat="1" ht="25.5">
      <c r="A330" s="247" t="s">
        <v>2066</v>
      </c>
      <c r="B330" s="255" t="s">
        <v>712</v>
      </c>
      <c r="C330" s="289" t="s">
        <v>713</v>
      </c>
      <c r="D330" s="130"/>
      <c r="E330" s="99"/>
      <c r="F330" s="311"/>
      <c r="G330" s="100"/>
    </row>
    <row r="331" spans="1:7" s="262" customFormat="1" ht="168">
      <c r="A331" s="247" t="s">
        <v>2067</v>
      </c>
      <c r="B331" s="92" t="s">
        <v>714</v>
      </c>
      <c r="C331" s="290" t="s">
        <v>1405</v>
      </c>
      <c r="D331" s="291" t="s">
        <v>6</v>
      </c>
      <c r="E331" s="292">
        <v>185</v>
      </c>
      <c r="F331" s="96"/>
      <c r="G331" s="293">
        <f>E331*F331</f>
        <v>0</v>
      </c>
    </row>
    <row r="332" spans="1:7" s="262" customFormat="1" ht="168">
      <c r="A332" s="247" t="s">
        <v>2068</v>
      </c>
      <c r="B332" s="92" t="s">
        <v>714</v>
      </c>
      <c r="C332" s="290" t="s">
        <v>1406</v>
      </c>
      <c r="D332" s="291" t="s">
        <v>6</v>
      </c>
      <c r="E332" s="292">
        <v>1950</v>
      </c>
      <c r="F332" s="96"/>
      <c r="G332" s="293">
        <f>E332*F332</f>
        <v>0</v>
      </c>
    </row>
    <row r="333" spans="1:7" s="262" customFormat="1" ht="63.75">
      <c r="A333" s="247" t="s">
        <v>2069</v>
      </c>
      <c r="B333" s="255" t="s">
        <v>715</v>
      </c>
      <c r="C333" s="289" t="s">
        <v>716</v>
      </c>
      <c r="D333" s="130"/>
      <c r="E333" s="99"/>
      <c r="F333" s="311"/>
      <c r="G333" s="100"/>
    </row>
    <row r="334" spans="1:7" s="262" customFormat="1" ht="48">
      <c r="A334" s="247" t="s">
        <v>2070</v>
      </c>
      <c r="B334" s="92" t="s">
        <v>717</v>
      </c>
      <c r="C334" s="290" t="s">
        <v>1403</v>
      </c>
      <c r="D334" s="291" t="s">
        <v>6</v>
      </c>
      <c r="E334" s="292">
        <v>38</v>
      </c>
      <c r="F334" s="96"/>
      <c r="G334" s="293">
        <f>E334*F334</f>
        <v>0</v>
      </c>
    </row>
    <row r="335" spans="1:7" s="262" customFormat="1" ht="48">
      <c r="A335" s="247" t="s">
        <v>2071</v>
      </c>
      <c r="B335" s="92" t="s">
        <v>717</v>
      </c>
      <c r="C335" s="290" t="s">
        <v>1404</v>
      </c>
      <c r="D335" s="291" t="s">
        <v>6</v>
      </c>
      <c r="E335" s="292">
        <v>256.2</v>
      </c>
      <c r="F335" s="96"/>
      <c r="G335" s="293">
        <f>E335*F335</f>
        <v>0</v>
      </c>
    </row>
    <row r="336" spans="1:7" s="262" customFormat="1">
      <c r="A336" s="250"/>
      <c r="B336" s="85" t="s">
        <v>732</v>
      </c>
      <c r="C336" s="80" t="s">
        <v>733</v>
      </c>
      <c r="D336" s="116"/>
      <c r="E336" s="97"/>
      <c r="F336" s="314"/>
      <c r="G336" s="98">
        <f>SUM(G337:G351)</f>
        <v>0</v>
      </c>
    </row>
    <row r="337" spans="1:7" s="262" customFormat="1" ht="25.5">
      <c r="A337" s="247" t="s">
        <v>2072</v>
      </c>
      <c r="B337" s="255" t="s">
        <v>734</v>
      </c>
      <c r="C337" s="289" t="s">
        <v>735</v>
      </c>
      <c r="D337" s="130"/>
      <c r="E337" s="99"/>
      <c r="F337" s="311"/>
      <c r="G337" s="100"/>
    </row>
    <row r="338" spans="1:7" s="262" customFormat="1" ht="24">
      <c r="A338" s="247" t="s">
        <v>2073</v>
      </c>
      <c r="B338" s="92" t="s">
        <v>736</v>
      </c>
      <c r="C338" s="290" t="s">
        <v>1402</v>
      </c>
      <c r="D338" s="291" t="s">
        <v>234</v>
      </c>
      <c r="E338" s="292">
        <v>248.5</v>
      </c>
      <c r="F338" s="96"/>
      <c r="G338" s="293">
        <f>E338*F338</f>
        <v>0</v>
      </c>
    </row>
    <row r="339" spans="1:7" s="262" customFormat="1" ht="25.5">
      <c r="A339" s="247" t="s">
        <v>2074</v>
      </c>
      <c r="B339" s="255" t="s">
        <v>747</v>
      </c>
      <c r="C339" s="289" t="s">
        <v>748</v>
      </c>
      <c r="D339" s="130"/>
      <c r="E339" s="99"/>
      <c r="F339" s="311"/>
      <c r="G339" s="100"/>
    </row>
    <row r="340" spans="1:7" s="262" customFormat="1" ht="24">
      <c r="A340" s="247" t="s">
        <v>2075</v>
      </c>
      <c r="B340" s="92" t="s">
        <v>749</v>
      </c>
      <c r="C340" s="290" t="s">
        <v>1401</v>
      </c>
      <c r="D340" s="291" t="s">
        <v>234</v>
      </c>
      <c r="E340" s="292">
        <v>18.25</v>
      </c>
      <c r="F340" s="96"/>
      <c r="G340" s="293">
        <f>E340*F340</f>
        <v>0</v>
      </c>
    </row>
    <row r="341" spans="1:7" s="262" customFormat="1" ht="51">
      <c r="A341" s="247" t="s">
        <v>2076</v>
      </c>
      <c r="B341" s="255" t="s">
        <v>737</v>
      </c>
      <c r="C341" s="289" t="s">
        <v>738</v>
      </c>
      <c r="D341" s="130"/>
      <c r="E341" s="99"/>
      <c r="F341" s="311"/>
      <c r="G341" s="100"/>
    </row>
    <row r="342" spans="1:7" s="262" customFormat="1" ht="36">
      <c r="A342" s="247" t="s">
        <v>2077</v>
      </c>
      <c r="B342" s="92" t="s">
        <v>739</v>
      </c>
      <c r="C342" s="290" t="s">
        <v>1399</v>
      </c>
      <c r="D342" s="291" t="s">
        <v>6</v>
      </c>
      <c r="E342" s="292">
        <v>50.7</v>
      </c>
      <c r="F342" s="96"/>
      <c r="G342" s="293">
        <f>E342*F342</f>
        <v>0</v>
      </c>
    </row>
    <row r="343" spans="1:7" s="262" customFormat="1" ht="36">
      <c r="A343" s="247" t="s">
        <v>2078</v>
      </c>
      <c r="B343" s="92" t="s">
        <v>739</v>
      </c>
      <c r="C343" s="290" t="s">
        <v>1400</v>
      </c>
      <c r="D343" s="291" t="s">
        <v>6</v>
      </c>
      <c r="E343" s="292">
        <v>199.4</v>
      </c>
      <c r="F343" s="96"/>
      <c r="G343" s="293">
        <f>E343*F343</f>
        <v>0</v>
      </c>
    </row>
    <row r="344" spans="1:7" s="262" customFormat="1" ht="25.5">
      <c r="A344" s="247" t="s">
        <v>2079</v>
      </c>
      <c r="B344" s="255" t="s">
        <v>740</v>
      </c>
      <c r="C344" s="289" t="s">
        <v>741</v>
      </c>
      <c r="D344" s="130"/>
      <c r="E344" s="99"/>
      <c r="F344" s="311"/>
      <c r="G344" s="100"/>
    </row>
    <row r="345" spans="1:7" s="262" customFormat="1" ht="72">
      <c r="A345" s="247" t="s">
        <v>2080</v>
      </c>
      <c r="B345" s="92" t="s">
        <v>742</v>
      </c>
      <c r="C345" s="290" t="s">
        <v>1395</v>
      </c>
      <c r="D345" s="291" t="s">
        <v>8</v>
      </c>
      <c r="E345" s="292">
        <v>2</v>
      </c>
      <c r="F345" s="96"/>
      <c r="G345" s="293">
        <f>E345*F345</f>
        <v>0</v>
      </c>
    </row>
    <row r="346" spans="1:7" s="262" customFormat="1" ht="72">
      <c r="A346" s="247" t="s">
        <v>2081</v>
      </c>
      <c r="B346" s="92" t="s">
        <v>743</v>
      </c>
      <c r="C346" s="290" t="s">
        <v>1396</v>
      </c>
      <c r="D346" s="291" t="s">
        <v>8</v>
      </c>
      <c r="E346" s="292">
        <v>1</v>
      </c>
      <c r="F346" s="96"/>
      <c r="G346" s="293">
        <f>E346*F346</f>
        <v>0</v>
      </c>
    </row>
    <row r="347" spans="1:7" s="262" customFormat="1" ht="72">
      <c r="A347" s="247" t="s">
        <v>2082</v>
      </c>
      <c r="B347" s="92" t="s">
        <v>743</v>
      </c>
      <c r="C347" s="290" t="s">
        <v>1397</v>
      </c>
      <c r="D347" s="291" t="s">
        <v>8</v>
      </c>
      <c r="E347" s="292">
        <v>1</v>
      </c>
      <c r="F347" s="96"/>
      <c r="G347" s="293">
        <f>E347*F347</f>
        <v>0</v>
      </c>
    </row>
    <row r="348" spans="1:7" s="262" customFormat="1" ht="36">
      <c r="A348" s="247" t="s">
        <v>2083</v>
      </c>
      <c r="B348" s="92" t="s">
        <v>744</v>
      </c>
      <c r="C348" s="290" t="s">
        <v>1398</v>
      </c>
      <c r="D348" s="291" t="s">
        <v>8</v>
      </c>
      <c r="E348" s="292">
        <v>6</v>
      </c>
      <c r="F348" s="96"/>
      <c r="G348" s="293">
        <f>E348*F348</f>
        <v>0</v>
      </c>
    </row>
    <row r="349" spans="1:7" s="262" customFormat="1" ht="25.5">
      <c r="A349" s="247" t="s">
        <v>2084</v>
      </c>
      <c r="B349" s="255" t="s">
        <v>745</v>
      </c>
      <c r="C349" s="289" t="s">
        <v>746</v>
      </c>
      <c r="D349" s="130"/>
      <c r="E349" s="99"/>
      <c r="F349" s="311"/>
      <c r="G349" s="100"/>
    </row>
    <row r="350" spans="1:7" s="262" customFormat="1" ht="36">
      <c r="A350" s="247" t="s">
        <v>2085</v>
      </c>
      <c r="B350" s="92" t="s">
        <v>2087</v>
      </c>
      <c r="C350" s="290" t="s">
        <v>1394</v>
      </c>
      <c r="D350" s="291" t="s">
        <v>234</v>
      </c>
      <c r="E350" s="292">
        <v>12.2</v>
      </c>
      <c r="F350" s="96"/>
      <c r="G350" s="293">
        <f>E350*F350</f>
        <v>0</v>
      </c>
    </row>
    <row r="351" spans="1:7" s="262" customFormat="1" ht="36">
      <c r="A351" s="247" t="s">
        <v>2086</v>
      </c>
      <c r="B351" s="92" t="s">
        <v>2088</v>
      </c>
      <c r="C351" s="290" t="s">
        <v>1393</v>
      </c>
      <c r="D351" s="291" t="s">
        <v>234</v>
      </c>
      <c r="E351" s="292">
        <v>45.9</v>
      </c>
      <c r="F351" s="96"/>
      <c r="G351" s="293">
        <f>E351*F351</f>
        <v>0</v>
      </c>
    </row>
    <row r="352" spans="1:7" s="262" customFormat="1">
      <c r="A352" s="250"/>
      <c r="B352" s="85" t="s">
        <v>722</v>
      </c>
      <c r="C352" s="80" t="s">
        <v>723</v>
      </c>
      <c r="D352" s="116"/>
      <c r="E352" s="97"/>
      <c r="F352" s="314"/>
      <c r="G352" s="98">
        <f>SUM(G353:G354)</f>
        <v>0</v>
      </c>
    </row>
    <row r="353" spans="1:7" s="262" customFormat="1" ht="76.5">
      <c r="A353" s="247" t="s">
        <v>2089</v>
      </c>
      <c r="B353" s="255" t="s">
        <v>725</v>
      </c>
      <c r="C353" s="289" t="s">
        <v>724</v>
      </c>
      <c r="D353" s="130"/>
      <c r="E353" s="99"/>
      <c r="F353" s="311"/>
      <c r="G353" s="100"/>
    </row>
    <row r="354" spans="1:7" s="262" customFormat="1" ht="51">
      <c r="A354" s="247" t="s">
        <v>2090</v>
      </c>
      <c r="B354" s="92" t="s">
        <v>726</v>
      </c>
      <c r="C354" s="294" t="s">
        <v>1392</v>
      </c>
      <c r="D354" s="291" t="s">
        <v>6</v>
      </c>
      <c r="E354" s="292">
        <v>2135</v>
      </c>
      <c r="F354" s="96"/>
      <c r="G354" s="293">
        <f>E354*F354</f>
        <v>0</v>
      </c>
    </row>
    <row r="355" spans="1:7" s="262" customFormat="1">
      <c r="A355" s="250"/>
      <c r="B355" s="85" t="s">
        <v>729</v>
      </c>
      <c r="C355" s="80" t="s">
        <v>730</v>
      </c>
      <c r="D355" s="116"/>
      <c r="E355" s="97"/>
      <c r="F355" s="314"/>
      <c r="G355" s="98">
        <f>SUM(G356:G358)</f>
        <v>0</v>
      </c>
    </row>
    <row r="356" spans="1:7" s="262" customFormat="1" ht="51">
      <c r="A356" s="247" t="s">
        <v>2091</v>
      </c>
      <c r="B356" s="255" t="s">
        <v>725</v>
      </c>
      <c r="C356" s="289" t="s">
        <v>731</v>
      </c>
      <c r="D356" s="130"/>
      <c r="E356" s="99"/>
      <c r="F356" s="311"/>
      <c r="G356" s="100"/>
    </row>
    <row r="357" spans="1:7" s="262" customFormat="1" ht="63.75">
      <c r="A357" s="247" t="s">
        <v>2092</v>
      </c>
      <c r="B357" s="92" t="s">
        <v>750</v>
      </c>
      <c r="C357" s="294" t="s">
        <v>1390</v>
      </c>
      <c r="D357" s="291" t="s">
        <v>6</v>
      </c>
      <c r="E357" s="292">
        <v>185</v>
      </c>
      <c r="F357" s="96"/>
      <c r="G357" s="293">
        <f>E357*F357</f>
        <v>0</v>
      </c>
    </row>
    <row r="358" spans="1:7" s="262" customFormat="1" ht="63.75">
      <c r="A358" s="247" t="s">
        <v>2093</v>
      </c>
      <c r="B358" s="92" t="s">
        <v>750</v>
      </c>
      <c r="C358" s="294" t="s">
        <v>1391</v>
      </c>
      <c r="D358" s="291" t="s">
        <v>6</v>
      </c>
      <c r="E358" s="292">
        <v>1950</v>
      </c>
      <c r="F358" s="96"/>
      <c r="G358" s="293">
        <f>E358*F358</f>
        <v>0</v>
      </c>
    </row>
    <row r="359" spans="1:7" ht="15.75">
      <c r="A359" s="245" t="s">
        <v>1028</v>
      </c>
      <c r="B359" s="153"/>
      <c r="C359" s="74" t="s">
        <v>1027</v>
      </c>
      <c r="D359" s="114"/>
      <c r="E359" s="128"/>
      <c r="F359" s="306"/>
      <c r="G359" s="129"/>
    </row>
    <row r="360" spans="1:7" ht="15.75">
      <c r="A360" s="247"/>
      <c r="B360" s="76" t="s">
        <v>526</v>
      </c>
      <c r="C360" s="76" t="s">
        <v>527</v>
      </c>
      <c r="D360" s="111"/>
      <c r="E360" s="105"/>
      <c r="F360" s="319"/>
      <c r="G360" s="106">
        <f>G362+G370+G383</f>
        <v>0</v>
      </c>
    </row>
    <row r="361" spans="1:7" ht="60">
      <c r="A361" s="247" t="s">
        <v>2094</v>
      </c>
      <c r="B361" s="92"/>
      <c r="C361" s="254" t="s">
        <v>898</v>
      </c>
      <c r="D361" s="108"/>
      <c r="E361" s="83"/>
      <c r="F361" s="308"/>
      <c r="G361" s="84"/>
    </row>
    <row r="362" spans="1:7">
      <c r="A362" s="247"/>
      <c r="B362" s="85" t="s">
        <v>587</v>
      </c>
      <c r="C362" s="80" t="s">
        <v>588</v>
      </c>
      <c r="D362" s="116"/>
      <c r="E362" s="97"/>
      <c r="F362" s="314"/>
      <c r="G362" s="98">
        <f>SUM(G363:G369)</f>
        <v>0</v>
      </c>
    </row>
    <row r="363" spans="1:7" ht="25.5">
      <c r="A363" s="247" t="s">
        <v>2095</v>
      </c>
      <c r="B363" s="255" t="s">
        <v>589</v>
      </c>
      <c r="C363" s="289" t="s">
        <v>545</v>
      </c>
      <c r="D363" s="130"/>
      <c r="E363" s="99"/>
      <c r="F363" s="311"/>
      <c r="G363" s="100"/>
    </row>
    <row r="364" spans="1:7" ht="48">
      <c r="A364" s="247" t="s">
        <v>2096</v>
      </c>
      <c r="B364" s="92" t="s">
        <v>590</v>
      </c>
      <c r="C364" s="296" t="s">
        <v>591</v>
      </c>
      <c r="D364" s="267"/>
      <c r="E364" s="268"/>
      <c r="F364" s="316"/>
      <c r="G364" s="269"/>
    </row>
    <row r="365" spans="1:7" ht="38.25">
      <c r="A365" s="247" t="s">
        <v>2097</v>
      </c>
      <c r="B365" s="255" t="s">
        <v>772</v>
      </c>
      <c r="C365" s="289" t="s">
        <v>773</v>
      </c>
      <c r="D365" s="130"/>
      <c r="E365" s="99"/>
      <c r="F365" s="311"/>
      <c r="G365" s="100"/>
    </row>
    <row r="366" spans="1:7" ht="24">
      <c r="A366" s="247" t="s">
        <v>2098</v>
      </c>
      <c r="B366" s="92" t="s">
        <v>777</v>
      </c>
      <c r="C366" s="296" t="s">
        <v>779</v>
      </c>
      <c r="D366" s="291" t="s">
        <v>234</v>
      </c>
      <c r="E366" s="292">
        <v>50.7</v>
      </c>
      <c r="F366" s="96"/>
      <c r="G366" s="293">
        <f>E366*F366</f>
        <v>0</v>
      </c>
    </row>
    <row r="367" spans="1:7" ht="24">
      <c r="A367" s="247" t="s">
        <v>2099</v>
      </c>
      <c r="B367" s="92" t="s">
        <v>778</v>
      </c>
      <c r="C367" s="296" t="s">
        <v>781</v>
      </c>
      <c r="D367" s="291" t="s">
        <v>234</v>
      </c>
      <c r="E367" s="292">
        <v>199.4</v>
      </c>
      <c r="F367" s="96"/>
      <c r="G367" s="293">
        <f>E367*F367</f>
        <v>0</v>
      </c>
    </row>
    <row r="368" spans="1:7" ht="38.25">
      <c r="A368" s="247" t="s">
        <v>2100</v>
      </c>
      <c r="B368" s="255" t="s">
        <v>774</v>
      </c>
      <c r="C368" s="289" t="s">
        <v>775</v>
      </c>
      <c r="D368" s="130"/>
      <c r="E368" s="99"/>
      <c r="F368" s="311"/>
      <c r="G368" s="100"/>
    </row>
    <row r="369" spans="1:7" ht="24">
      <c r="A369" s="247" t="s">
        <v>2101</v>
      </c>
      <c r="B369" s="92" t="s">
        <v>776</v>
      </c>
      <c r="C369" s="296" t="s">
        <v>780</v>
      </c>
      <c r="D369" s="291" t="s">
        <v>234</v>
      </c>
      <c r="E369" s="292">
        <v>520</v>
      </c>
      <c r="F369" s="96"/>
      <c r="G369" s="293">
        <f>E369*F369</f>
        <v>0</v>
      </c>
    </row>
    <row r="370" spans="1:7">
      <c r="A370" s="297"/>
      <c r="B370" s="85" t="s">
        <v>569</v>
      </c>
      <c r="C370" s="80" t="s">
        <v>570</v>
      </c>
      <c r="D370" s="116"/>
      <c r="E370" s="97"/>
      <c r="F370" s="314"/>
      <c r="G370" s="98">
        <f>SUM(G371:G382)</f>
        <v>0</v>
      </c>
    </row>
    <row r="371" spans="1:7" ht="25.5">
      <c r="A371" s="247" t="s">
        <v>2102</v>
      </c>
      <c r="B371" s="255" t="s">
        <v>571</v>
      </c>
      <c r="C371" s="289" t="s">
        <v>545</v>
      </c>
      <c r="D371" s="130"/>
      <c r="E371" s="99"/>
      <c r="F371" s="311"/>
      <c r="G371" s="100"/>
    </row>
    <row r="372" spans="1:7" ht="48">
      <c r="A372" s="247" t="s">
        <v>2103</v>
      </c>
      <c r="B372" s="92" t="s">
        <v>572</v>
      </c>
      <c r="C372" s="296" t="s">
        <v>573</v>
      </c>
      <c r="D372" s="267"/>
      <c r="E372" s="268"/>
      <c r="F372" s="316"/>
      <c r="G372" s="269"/>
    </row>
    <row r="373" spans="1:7" ht="38.25">
      <c r="A373" s="247" t="s">
        <v>2104</v>
      </c>
      <c r="B373" s="255" t="s">
        <v>575</v>
      </c>
      <c r="C373" s="289" t="s">
        <v>576</v>
      </c>
      <c r="D373" s="130"/>
      <c r="E373" s="99"/>
      <c r="F373" s="311"/>
      <c r="G373" s="100"/>
    </row>
    <row r="374" spans="1:7" ht="24">
      <c r="A374" s="247" t="s">
        <v>2105</v>
      </c>
      <c r="B374" s="92" t="s">
        <v>755</v>
      </c>
      <c r="C374" s="296" t="s">
        <v>756</v>
      </c>
      <c r="D374" s="291" t="s">
        <v>234</v>
      </c>
      <c r="E374" s="292">
        <v>3.5</v>
      </c>
      <c r="F374" s="96"/>
      <c r="G374" s="293">
        <f>E374*F374</f>
        <v>0</v>
      </c>
    </row>
    <row r="375" spans="1:7" ht="38.25">
      <c r="A375" s="247" t="s">
        <v>2106</v>
      </c>
      <c r="B375" s="255" t="s">
        <v>757</v>
      </c>
      <c r="C375" s="289" t="s">
        <v>758</v>
      </c>
      <c r="D375" s="130"/>
      <c r="E375" s="99"/>
      <c r="F375" s="311"/>
      <c r="G375" s="100"/>
    </row>
    <row r="376" spans="1:7" ht="36">
      <c r="A376" s="247" t="s">
        <v>2107</v>
      </c>
      <c r="B376" s="92" t="s">
        <v>759</v>
      </c>
      <c r="C376" s="296" t="s">
        <v>760</v>
      </c>
      <c r="D376" s="291" t="s">
        <v>8</v>
      </c>
      <c r="E376" s="292">
        <v>1</v>
      </c>
      <c r="F376" s="96"/>
      <c r="G376" s="293">
        <f>E376*F376</f>
        <v>0</v>
      </c>
    </row>
    <row r="377" spans="1:7" ht="25.5">
      <c r="A377" s="247" t="s">
        <v>2108</v>
      </c>
      <c r="B377" s="255" t="s">
        <v>761</v>
      </c>
      <c r="C377" s="289" t="s">
        <v>762</v>
      </c>
      <c r="D377" s="130"/>
      <c r="E377" s="99"/>
      <c r="F377" s="311"/>
      <c r="G377" s="100"/>
    </row>
    <row r="378" spans="1:7" ht="36">
      <c r="A378" s="247" t="s">
        <v>2109</v>
      </c>
      <c r="B378" s="92" t="s">
        <v>763</v>
      </c>
      <c r="C378" s="296" t="s">
        <v>764</v>
      </c>
      <c r="D378" s="291" t="s">
        <v>8</v>
      </c>
      <c r="E378" s="292">
        <v>1</v>
      </c>
      <c r="F378" s="96"/>
      <c r="G378" s="293">
        <f>E378*F378</f>
        <v>0</v>
      </c>
    </row>
    <row r="379" spans="1:7" ht="51">
      <c r="A379" s="247" t="s">
        <v>2110</v>
      </c>
      <c r="B379" s="255" t="s">
        <v>581</v>
      </c>
      <c r="C379" s="289" t="s">
        <v>751</v>
      </c>
      <c r="D379" s="130"/>
      <c r="E379" s="99"/>
      <c r="F379" s="311"/>
      <c r="G379" s="100"/>
    </row>
    <row r="380" spans="1:7" ht="24">
      <c r="A380" s="247" t="s">
        <v>2111</v>
      </c>
      <c r="B380" s="92" t="s">
        <v>765</v>
      </c>
      <c r="C380" s="296" t="s">
        <v>753</v>
      </c>
      <c r="D380" s="291" t="s">
        <v>234</v>
      </c>
      <c r="E380" s="292">
        <v>4</v>
      </c>
      <c r="F380" s="96"/>
      <c r="G380" s="293">
        <f>E380*F380</f>
        <v>0</v>
      </c>
    </row>
    <row r="381" spans="1:7" ht="24">
      <c r="A381" s="247" t="s">
        <v>2112</v>
      </c>
      <c r="B381" s="92" t="s">
        <v>766</v>
      </c>
      <c r="C381" s="296" t="s">
        <v>752</v>
      </c>
      <c r="D381" s="291" t="s">
        <v>8</v>
      </c>
      <c r="E381" s="292">
        <v>1</v>
      </c>
      <c r="F381" s="96"/>
      <c r="G381" s="293">
        <f>E381*F381</f>
        <v>0</v>
      </c>
    </row>
    <row r="382" spans="1:7" ht="24">
      <c r="A382" s="247" t="s">
        <v>2113</v>
      </c>
      <c r="B382" s="92" t="s">
        <v>767</v>
      </c>
      <c r="C382" s="296" t="s">
        <v>754</v>
      </c>
      <c r="D382" s="291" t="s">
        <v>234</v>
      </c>
      <c r="E382" s="292">
        <v>15</v>
      </c>
      <c r="F382" s="96"/>
      <c r="G382" s="293">
        <f>E382*F382</f>
        <v>0</v>
      </c>
    </row>
    <row r="383" spans="1:7">
      <c r="A383" s="297"/>
      <c r="B383" s="85" t="s">
        <v>585</v>
      </c>
      <c r="C383" s="80" t="s">
        <v>586</v>
      </c>
      <c r="D383" s="116"/>
      <c r="E383" s="97"/>
      <c r="F383" s="314"/>
      <c r="G383" s="98">
        <f>SUM(G384:G389)</f>
        <v>0</v>
      </c>
    </row>
    <row r="384" spans="1:7" ht="25.5">
      <c r="A384" s="247" t="s">
        <v>2114</v>
      </c>
      <c r="B384" s="255" t="s">
        <v>599</v>
      </c>
      <c r="C384" s="289" t="s">
        <v>545</v>
      </c>
      <c r="D384" s="130"/>
      <c r="E384" s="99"/>
      <c r="F384" s="311"/>
      <c r="G384" s="100"/>
    </row>
    <row r="385" spans="1:7" ht="72">
      <c r="A385" s="247" t="s">
        <v>2115</v>
      </c>
      <c r="B385" s="92" t="s">
        <v>600</v>
      </c>
      <c r="C385" s="296" t="s">
        <v>603</v>
      </c>
      <c r="D385" s="267"/>
      <c r="E385" s="268"/>
      <c r="F385" s="316"/>
      <c r="G385" s="269"/>
    </row>
    <row r="386" spans="1:7" ht="36">
      <c r="A386" s="247" t="s">
        <v>2116</v>
      </c>
      <c r="B386" s="92" t="s">
        <v>613</v>
      </c>
      <c r="C386" s="296" t="s">
        <v>614</v>
      </c>
      <c r="D386" s="267"/>
      <c r="E386" s="268"/>
      <c r="F386" s="316"/>
      <c r="G386" s="269"/>
    </row>
    <row r="387" spans="1:7" ht="76.5">
      <c r="A387" s="247" t="s">
        <v>2117</v>
      </c>
      <c r="B387" s="255" t="s">
        <v>601</v>
      </c>
      <c r="C387" s="289" t="s">
        <v>615</v>
      </c>
      <c r="D387" s="130"/>
      <c r="E387" s="99"/>
      <c r="F387" s="311"/>
      <c r="G387" s="100"/>
    </row>
    <row r="388" spans="1:7" ht="60">
      <c r="A388" s="247" t="s">
        <v>2118</v>
      </c>
      <c r="B388" s="92" t="s">
        <v>602</v>
      </c>
      <c r="C388" s="296" t="s">
        <v>633</v>
      </c>
      <c r="D388" s="291" t="s">
        <v>6</v>
      </c>
      <c r="E388" s="292">
        <f>239+208+239+230</f>
        <v>916</v>
      </c>
      <c r="F388" s="96"/>
      <c r="G388" s="293">
        <f>E388*F388</f>
        <v>0</v>
      </c>
    </row>
    <row r="389" spans="1:7" ht="60">
      <c r="A389" s="247" t="s">
        <v>2119</v>
      </c>
      <c r="B389" s="92" t="s">
        <v>616</v>
      </c>
      <c r="C389" s="296" t="s">
        <v>634</v>
      </c>
      <c r="D389" s="291" t="s">
        <v>6</v>
      </c>
      <c r="E389" s="292">
        <v>25</v>
      </c>
      <c r="F389" s="96"/>
      <c r="G389" s="293">
        <f>E389*F389</f>
        <v>0</v>
      </c>
    </row>
    <row r="390" spans="1:7" ht="15.75">
      <c r="A390" s="245" t="s">
        <v>1028</v>
      </c>
      <c r="B390" s="153"/>
      <c r="C390" s="74" t="s">
        <v>1027</v>
      </c>
      <c r="D390" s="114"/>
      <c r="E390" s="128"/>
      <c r="F390" s="306"/>
      <c r="G390" s="129"/>
    </row>
    <row r="391" spans="1:7" ht="15.75">
      <c r="A391" s="247"/>
      <c r="B391" s="76" t="s">
        <v>622</v>
      </c>
      <c r="C391" s="76" t="s">
        <v>623</v>
      </c>
      <c r="D391" s="111"/>
      <c r="E391" s="105"/>
      <c r="F391" s="319"/>
      <c r="G391" s="106">
        <f>G393+G408</f>
        <v>0</v>
      </c>
    </row>
    <row r="392" spans="1:7" ht="60">
      <c r="A392" s="247"/>
      <c r="B392" s="92"/>
      <c r="C392" s="254" t="s">
        <v>899</v>
      </c>
      <c r="D392" s="108"/>
      <c r="E392" s="83"/>
      <c r="F392" s="308"/>
      <c r="G392" s="84"/>
    </row>
    <row r="393" spans="1:7">
      <c r="A393" s="247"/>
      <c r="B393" s="85" t="s">
        <v>624</v>
      </c>
      <c r="C393" s="80" t="s">
        <v>625</v>
      </c>
      <c r="D393" s="116"/>
      <c r="E393" s="97"/>
      <c r="F393" s="314"/>
      <c r="G393" s="98">
        <f>SUM(G394:G407)</f>
        <v>0</v>
      </c>
    </row>
    <row r="394" spans="1:7" ht="25.5">
      <c r="A394" s="247" t="s">
        <v>2120</v>
      </c>
      <c r="B394" s="255" t="s">
        <v>626</v>
      </c>
      <c r="C394" s="256" t="s">
        <v>627</v>
      </c>
      <c r="D394" s="130"/>
      <c r="E394" s="94"/>
      <c r="F394" s="315"/>
      <c r="G394" s="95"/>
    </row>
    <row r="395" spans="1:7" ht="114.75">
      <c r="A395" s="247" t="s">
        <v>2121</v>
      </c>
      <c r="B395" s="132" t="s">
        <v>628</v>
      </c>
      <c r="C395" s="131" t="s">
        <v>1461</v>
      </c>
      <c r="D395" s="108"/>
      <c r="E395" s="94"/>
      <c r="F395" s="315"/>
      <c r="G395" s="95"/>
    </row>
    <row r="396" spans="1:7" ht="38.25">
      <c r="A396" s="247" t="s">
        <v>2122</v>
      </c>
      <c r="B396" s="255" t="s">
        <v>630</v>
      </c>
      <c r="C396" s="256" t="s">
        <v>637</v>
      </c>
      <c r="D396" s="130"/>
      <c r="E396" s="99"/>
      <c r="F396" s="311"/>
      <c r="G396" s="100"/>
    </row>
    <row r="397" spans="1:7" ht="48">
      <c r="A397" s="247" t="s">
        <v>2123</v>
      </c>
      <c r="B397" s="81" t="s">
        <v>631</v>
      </c>
      <c r="C397" s="257" t="s">
        <v>640</v>
      </c>
      <c r="D397" s="258" t="s">
        <v>234</v>
      </c>
      <c r="E397" s="259">
        <v>6.1</v>
      </c>
      <c r="F397" s="96"/>
      <c r="G397" s="260">
        <f>E397*F397</f>
        <v>0</v>
      </c>
    </row>
    <row r="398" spans="1:7" ht="48">
      <c r="A398" s="247" t="s">
        <v>2124</v>
      </c>
      <c r="B398" s="81" t="s">
        <v>632</v>
      </c>
      <c r="C398" s="257" t="s">
        <v>639</v>
      </c>
      <c r="D398" s="258" t="s">
        <v>234</v>
      </c>
      <c r="E398" s="259">
        <v>1.2</v>
      </c>
      <c r="F398" s="96"/>
      <c r="G398" s="260">
        <f>E398*F398</f>
        <v>0</v>
      </c>
    </row>
    <row r="399" spans="1:7" ht="38.25">
      <c r="A399" s="247" t="s">
        <v>2125</v>
      </c>
      <c r="B399" s="255" t="s">
        <v>635</v>
      </c>
      <c r="C399" s="256" t="s">
        <v>638</v>
      </c>
      <c r="D399" s="130"/>
      <c r="E399" s="99"/>
      <c r="F399" s="311"/>
      <c r="G399" s="100"/>
    </row>
    <row r="400" spans="1:7" ht="48">
      <c r="A400" s="247" t="s">
        <v>2126</v>
      </c>
      <c r="B400" s="81" t="s">
        <v>636</v>
      </c>
      <c r="C400" s="257" t="s">
        <v>641</v>
      </c>
      <c r="D400" s="258" t="s">
        <v>234</v>
      </c>
      <c r="E400" s="259">
        <v>121</v>
      </c>
      <c r="F400" s="96"/>
      <c r="G400" s="260">
        <f>E400*F400</f>
        <v>0</v>
      </c>
    </row>
    <row r="401" spans="1:7" ht="38.25">
      <c r="A401" s="247" t="s">
        <v>2127</v>
      </c>
      <c r="B401" s="255" t="s">
        <v>650</v>
      </c>
      <c r="C401" s="256" t="s">
        <v>652</v>
      </c>
      <c r="D401" s="130"/>
      <c r="E401" s="99"/>
      <c r="F401" s="311"/>
      <c r="G401" s="100"/>
    </row>
    <row r="402" spans="1:7" ht="48">
      <c r="A402" s="247" t="s">
        <v>2128</v>
      </c>
      <c r="B402" s="81" t="s">
        <v>651</v>
      </c>
      <c r="C402" s="257" t="s">
        <v>655</v>
      </c>
      <c r="D402" s="258" t="s">
        <v>234</v>
      </c>
      <c r="E402" s="259">
        <v>74.400000000000006</v>
      </c>
      <c r="F402" s="96"/>
      <c r="G402" s="260">
        <f>E402*F402</f>
        <v>0</v>
      </c>
    </row>
    <row r="403" spans="1:7" ht="76.5">
      <c r="A403" s="247" t="s">
        <v>2129</v>
      </c>
      <c r="B403" s="255" t="s">
        <v>644</v>
      </c>
      <c r="C403" s="256" t="s">
        <v>642</v>
      </c>
      <c r="D403" s="130"/>
      <c r="E403" s="99"/>
      <c r="F403" s="311"/>
      <c r="G403" s="100"/>
    </row>
    <row r="404" spans="1:7" ht="60">
      <c r="A404" s="247" t="s">
        <v>2130</v>
      </c>
      <c r="B404" s="81" t="s">
        <v>645</v>
      </c>
      <c r="C404" s="257" t="s">
        <v>643</v>
      </c>
      <c r="D404" s="258" t="s">
        <v>7</v>
      </c>
      <c r="E404" s="259">
        <v>556</v>
      </c>
      <c r="F404" s="96"/>
      <c r="G404" s="260">
        <f>E404*F404</f>
        <v>0</v>
      </c>
    </row>
    <row r="405" spans="1:7" ht="84">
      <c r="A405" s="247" t="s">
        <v>2131</v>
      </c>
      <c r="B405" s="81" t="s">
        <v>646</v>
      </c>
      <c r="C405" s="257" t="s">
        <v>649</v>
      </c>
      <c r="D405" s="258" t="s">
        <v>6</v>
      </c>
      <c r="E405" s="259">
        <v>30.4</v>
      </c>
      <c r="F405" s="96"/>
      <c r="G405" s="260">
        <f>E405*F405</f>
        <v>0</v>
      </c>
    </row>
    <row r="406" spans="1:7" ht="60">
      <c r="A406" s="247" t="s">
        <v>2132</v>
      </c>
      <c r="B406" s="81" t="s">
        <v>647</v>
      </c>
      <c r="C406" s="257" t="s">
        <v>654</v>
      </c>
      <c r="D406" s="258" t="s">
        <v>7</v>
      </c>
      <c r="E406" s="259">
        <v>380</v>
      </c>
      <c r="F406" s="96"/>
      <c r="G406" s="260">
        <f>E406*F406</f>
        <v>0</v>
      </c>
    </row>
    <row r="407" spans="1:7" ht="84">
      <c r="A407" s="247" t="s">
        <v>2133</v>
      </c>
      <c r="B407" s="81" t="s">
        <v>648</v>
      </c>
      <c r="C407" s="257" t="s">
        <v>653</v>
      </c>
      <c r="D407" s="258" t="s">
        <v>6</v>
      </c>
      <c r="E407" s="259">
        <v>19.600000000000001</v>
      </c>
      <c r="F407" s="96"/>
      <c r="G407" s="260">
        <f>E407*F407</f>
        <v>0</v>
      </c>
    </row>
    <row r="408" spans="1:7">
      <c r="A408" s="247"/>
      <c r="B408" s="85" t="s">
        <v>656</v>
      </c>
      <c r="C408" s="80" t="s">
        <v>657</v>
      </c>
      <c r="D408" s="116"/>
      <c r="E408" s="97"/>
      <c r="F408" s="314"/>
      <c r="G408" s="98">
        <f>SUM(G409:G421)</f>
        <v>0</v>
      </c>
    </row>
    <row r="409" spans="1:7" ht="38.25">
      <c r="A409" s="247" t="s">
        <v>2134</v>
      </c>
      <c r="B409" s="255" t="s">
        <v>658</v>
      </c>
      <c r="C409" s="256" t="s">
        <v>659</v>
      </c>
      <c r="D409" s="130"/>
      <c r="E409" s="99"/>
      <c r="F409" s="311"/>
      <c r="G409" s="100"/>
    </row>
    <row r="410" spans="1:7">
      <c r="A410" s="247" t="s">
        <v>2137</v>
      </c>
      <c r="B410" s="81" t="s">
        <v>660</v>
      </c>
      <c r="C410" s="257" t="s">
        <v>661</v>
      </c>
      <c r="D410" s="258" t="s">
        <v>8</v>
      </c>
      <c r="E410" s="259">
        <v>2</v>
      </c>
      <c r="F410" s="96"/>
      <c r="G410" s="260">
        <f>E410*F410</f>
        <v>0</v>
      </c>
    </row>
    <row r="411" spans="1:7">
      <c r="A411" s="247" t="s">
        <v>2135</v>
      </c>
      <c r="B411" s="255" t="s">
        <v>768</v>
      </c>
      <c r="C411" s="256" t="s">
        <v>769</v>
      </c>
      <c r="D411" s="130"/>
      <c r="E411" s="99"/>
      <c r="F411" s="311"/>
      <c r="G411" s="100"/>
    </row>
    <row r="412" spans="1:7" ht="36">
      <c r="A412" s="247" t="s">
        <v>2138</v>
      </c>
      <c r="B412" s="81" t="s">
        <v>770</v>
      </c>
      <c r="C412" s="257" t="s">
        <v>771</v>
      </c>
      <c r="D412" s="258" t="s">
        <v>8</v>
      </c>
      <c r="E412" s="259">
        <v>2</v>
      </c>
      <c r="F412" s="96"/>
      <c r="G412" s="260">
        <f>E412*F412</f>
        <v>0</v>
      </c>
    </row>
    <row r="413" spans="1:7" ht="25.5">
      <c r="A413" s="247" t="s">
        <v>2141</v>
      </c>
      <c r="B413" s="255" t="s">
        <v>666</v>
      </c>
      <c r="C413" s="256" t="s">
        <v>667</v>
      </c>
      <c r="D413" s="130"/>
      <c r="E413" s="99"/>
      <c r="F413" s="311"/>
      <c r="G413" s="100"/>
    </row>
    <row r="414" spans="1:7" ht="24">
      <c r="A414" s="247" t="s">
        <v>2142</v>
      </c>
      <c r="B414" s="81" t="s">
        <v>668</v>
      </c>
      <c r="C414" s="257" t="s">
        <v>669</v>
      </c>
      <c r="D414" s="258" t="s">
        <v>234</v>
      </c>
      <c r="E414" s="259">
        <v>132.1</v>
      </c>
      <c r="F414" s="96"/>
      <c r="G414" s="260">
        <f>E414*F414</f>
        <v>0</v>
      </c>
    </row>
    <row r="415" spans="1:7" ht="24">
      <c r="A415" s="247" t="s">
        <v>2143</v>
      </c>
      <c r="B415" s="81" t="s">
        <v>670</v>
      </c>
      <c r="C415" s="257" t="s">
        <v>675</v>
      </c>
      <c r="D415" s="258" t="s">
        <v>234</v>
      </c>
      <c r="E415" s="259">
        <v>4</v>
      </c>
      <c r="F415" s="96"/>
      <c r="G415" s="260">
        <f>E415*F415</f>
        <v>0</v>
      </c>
    </row>
    <row r="416" spans="1:7" ht="38.25">
      <c r="A416" s="247" t="s">
        <v>2144</v>
      </c>
      <c r="B416" s="255" t="s">
        <v>662</v>
      </c>
      <c r="C416" s="256" t="s">
        <v>663</v>
      </c>
      <c r="D416" s="130"/>
      <c r="E416" s="99"/>
      <c r="F416" s="311"/>
      <c r="G416" s="100"/>
    </row>
    <row r="417" spans="1:7">
      <c r="A417" s="247" t="s">
        <v>2145</v>
      </c>
      <c r="B417" s="81" t="s">
        <v>664</v>
      </c>
      <c r="C417" s="257" t="s">
        <v>665</v>
      </c>
      <c r="D417" s="258" t="s">
        <v>6</v>
      </c>
      <c r="E417" s="259">
        <v>31.3</v>
      </c>
      <c r="F417" s="96"/>
      <c r="G417" s="260">
        <f>E417*F417</f>
        <v>0</v>
      </c>
    </row>
    <row r="418" spans="1:7" ht="38.25">
      <c r="A418" s="247" t="s">
        <v>2146</v>
      </c>
      <c r="B418" s="298" t="s">
        <v>671</v>
      </c>
      <c r="C418" s="299" t="s">
        <v>676</v>
      </c>
      <c r="D418" s="267" t="s">
        <v>6</v>
      </c>
      <c r="E418" s="259">
        <v>2.5</v>
      </c>
      <c r="F418" s="96"/>
      <c r="G418" s="260">
        <f>E418*F418</f>
        <v>0</v>
      </c>
    </row>
    <row r="419" spans="1:7" ht="38.25">
      <c r="A419" s="247" t="s">
        <v>2147</v>
      </c>
      <c r="B419" s="255" t="s">
        <v>672</v>
      </c>
      <c r="C419" s="256" t="s">
        <v>663</v>
      </c>
      <c r="D419" s="130"/>
      <c r="E419" s="99"/>
      <c r="F419" s="311"/>
      <c r="G419" s="100"/>
    </row>
    <row r="420" spans="1:7" ht="24">
      <c r="A420" s="247" t="s">
        <v>2148</v>
      </c>
      <c r="B420" s="81" t="s">
        <v>673</v>
      </c>
      <c r="C420" s="257" t="s">
        <v>677</v>
      </c>
      <c r="D420" s="258" t="s">
        <v>6</v>
      </c>
      <c r="E420" s="259">
        <v>33</v>
      </c>
      <c r="F420" s="96"/>
      <c r="G420" s="260">
        <f>E420*F420</f>
        <v>0</v>
      </c>
    </row>
    <row r="421" spans="1:7" ht="24">
      <c r="A421" s="247" t="s">
        <v>2149</v>
      </c>
      <c r="B421" s="81" t="s">
        <v>674</v>
      </c>
      <c r="C421" s="257" t="s">
        <v>678</v>
      </c>
      <c r="D421" s="258" t="s">
        <v>6</v>
      </c>
      <c r="E421" s="259">
        <v>11.8</v>
      </c>
      <c r="F421" s="96"/>
      <c r="G421" s="260">
        <f>E421*F421</f>
        <v>0</v>
      </c>
    </row>
    <row r="422" spans="1:7" ht="15.75">
      <c r="A422" s="245" t="s">
        <v>1028</v>
      </c>
      <c r="B422" s="153"/>
      <c r="C422" s="74" t="s">
        <v>1027</v>
      </c>
      <c r="D422" s="114"/>
      <c r="E422" s="128"/>
      <c r="F422" s="306"/>
      <c r="G422" s="129"/>
    </row>
    <row r="423" spans="1:7" ht="15.75">
      <c r="A423" s="247"/>
      <c r="B423" s="76" t="s">
        <v>467</v>
      </c>
      <c r="C423" s="76" t="s">
        <v>468</v>
      </c>
      <c r="D423" s="111"/>
      <c r="E423" s="105"/>
      <c r="F423" s="319"/>
      <c r="G423" s="106">
        <f>G425+G428+G436</f>
        <v>0</v>
      </c>
    </row>
    <row r="424" spans="1:7" ht="60">
      <c r="A424" s="247" t="s">
        <v>2150</v>
      </c>
      <c r="B424" s="92"/>
      <c r="C424" s="254" t="s">
        <v>900</v>
      </c>
      <c r="D424" s="108"/>
      <c r="E424" s="83"/>
      <c r="F424" s="308"/>
      <c r="G424" s="84"/>
    </row>
    <row r="425" spans="1:7">
      <c r="A425" s="247"/>
      <c r="B425" s="85" t="s">
        <v>474</v>
      </c>
      <c r="C425" s="80" t="s">
        <v>475</v>
      </c>
      <c r="D425" s="116"/>
      <c r="E425" s="97"/>
      <c r="F425" s="314"/>
      <c r="G425" s="98">
        <f>SUM(G426:G427)</f>
        <v>0</v>
      </c>
    </row>
    <row r="426" spans="1:7">
      <c r="A426" s="247" t="s">
        <v>2151</v>
      </c>
      <c r="B426" s="255" t="s">
        <v>476</v>
      </c>
      <c r="C426" s="256" t="s">
        <v>477</v>
      </c>
      <c r="D426" s="130"/>
      <c r="E426" s="99"/>
      <c r="F426" s="311"/>
      <c r="G426" s="100"/>
    </row>
    <row r="427" spans="1:7" ht="48">
      <c r="A427" s="247" t="s">
        <v>2152</v>
      </c>
      <c r="B427" s="81" t="s">
        <v>478</v>
      </c>
      <c r="C427" s="257" t="s">
        <v>485</v>
      </c>
      <c r="D427" s="258" t="s">
        <v>456</v>
      </c>
      <c r="E427" s="259">
        <v>1</v>
      </c>
      <c r="F427" s="96"/>
      <c r="G427" s="260">
        <f>E427*F427</f>
        <v>0</v>
      </c>
    </row>
    <row r="428" spans="1:7">
      <c r="A428" s="247"/>
      <c r="B428" s="85" t="s">
        <v>479</v>
      </c>
      <c r="C428" s="80" t="s">
        <v>480</v>
      </c>
      <c r="D428" s="116"/>
      <c r="E428" s="97"/>
      <c r="F428" s="314"/>
      <c r="G428" s="98">
        <f>SUM(G429:G435)</f>
        <v>0</v>
      </c>
    </row>
    <row r="429" spans="1:7" ht="25.5">
      <c r="A429" s="247" t="s">
        <v>2153</v>
      </c>
      <c r="B429" s="255" t="s">
        <v>481</v>
      </c>
      <c r="C429" s="256" t="s">
        <v>482</v>
      </c>
      <c r="D429" s="130"/>
      <c r="E429" s="99"/>
      <c r="F429" s="311"/>
      <c r="G429" s="100"/>
    </row>
    <row r="430" spans="1:7" ht="60">
      <c r="A430" s="247" t="s">
        <v>2154</v>
      </c>
      <c r="B430" s="81" t="s">
        <v>483</v>
      </c>
      <c r="C430" s="257" t="s">
        <v>1463</v>
      </c>
      <c r="D430" s="258" t="s">
        <v>7</v>
      </c>
      <c r="E430" s="259">
        <v>1436</v>
      </c>
      <c r="F430" s="96"/>
      <c r="G430" s="260">
        <f>E430*F430</f>
        <v>0</v>
      </c>
    </row>
    <row r="431" spans="1:7" ht="25.5">
      <c r="A431" s="247" t="s">
        <v>2155</v>
      </c>
      <c r="B431" s="255" t="s">
        <v>486</v>
      </c>
      <c r="C431" s="256" t="s">
        <v>487</v>
      </c>
      <c r="D431" s="130"/>
      <c r="E431" s="99"/>
      <c r="F431" s="311"/>
      <c r="G431" s="100"/>
    </row>
    <row r="432" spans="1:7" ht="60">
      <c r="A432" s="247" t="s">
        <v>2156</v>
      </c>
      <c r="B432" s="81" t="s">
        <v>488</v>
      </c>
      <c r="C432" s="257" t="s">
        <v>619</v>
      </c>
      <c r="D432" s="258" t="s">
        <v>7</v>
      </c>
      <c r="E432" s="259">
        <v>220</v>
      </c>
      <c r="F432" s="96"/>
      <c r="G432" s="260">
        <f>E432*F432</f>
        <v>0</v>
      </c>
    </row>
    <row r="433" spans="1:7" ht="72">
      <c r="A433" s="247" t="s">
        <v>2157</v>
      </c>
      <c r="B433" s="81" t="s">
        <v>488</v>
      </c>
      <c r="C433" s="257" t="s">
        <v>620</v>
      </c>
      <c r="D433" s="258" t="s">
        <v>7</v>
      </c>
      <c r="E433" s="259">
        <v>2316</v>
      </c>
      <c r="F433" s="96"/>
      <c r="G433" s="260">
        <f>E433*F433</f>
        <v>0</v>
      </c>
    </row>
    <row r="434" spans="1:7" ht="72">
      <c r="A434" s="247" t="s">
        <v>2158</v>
      </c>
      <c r="B434" s="81" t="s">
        <v>488</v>
      </c>
      <c r="C434" s="257" t="s">
        <v>629</v>
      </c>
      <c r="D434" s="258" t="s">
        <v>7</v>
      </c>
      <c r="E434" s="259">
        <v>649</v>
      </c>
      <c r="F434" s="96"/>
      <c r="G434" s="260">
        <f>E434*F434</f>
        <v>0</v>
      </c>
    </row>
    <row r="435" spans="1:7" ht="60">
      <c r="A435" s="247" t="s">
        <v>2159</v>
      </c>
      <c r="B435" s="81" t="s">
        <v>489</v>
      </c>
      <c r="C435" s="257" t="s">
        <v>621</v>
      </c>
      <c r="D435" s="258" t="s">
        <v>7</v>
      </c>
      <c r="E435" s="259">
        <v>9212</v>
      </c>
      <c r="F435" s="96"/>
      <c r="G435" s="260">
        <f t="shared" ref="G435" si="40">E435*F435</f>
        <v>0</v>
      </c>
    </row>
    <row r="436" spans="1:7">
      <c r="A436" s="247"/>
      <c r="B436" s="85" t="s">
        <v>510</v>
      </c>
      <c r="C436" s="80" t="s">
        <v>511</v>
      </c>
      <c r="D436" s="116"/>
      <c r="E436" s="97"/>
      <c r="F436" s="314"/>
      <c r="G436" s="98">
        <f>SUM(G437:G443)</f>
        <v>0</v>
      </c>
    </row>
    <row r="437" spans="1:7" ht="25.5">
      <c r="A437" s="247" t="s">
        <v>2160</v>
      </c>
      <c r="B437" s="255" t="s">
        <v>512</v>
      </c>
      <c r="C437" s="256" t="s">
        <v>513</v>
      </c>
      <c r="D437" s="130"/>
      <c r="E437" s="99"/>
      <c r="F437" s="311"/>
      <c r="G437" s="100"/>
    </row>
    <row r="438" spans="1:7" ht="24">
      <c r="A438" s="247" t="s">
        <v>2161</v>
      </c>
      <c r="B438" s="81" t="s">
        <v>514</v>
      </c>
      <c r="C438" s="257" t="s">
        <v>520</v>
      </c>
      <c r="D438" s="258" t="s">
        <v>6</v>
      </c>
      <c r="E438" s="259">
        <v>417</v>
      </c>
      <c r="F438" s="96"/>
      <c r="G438" s="260">
        <f>E438*F438</f>
        <v>0</v>
      </c>
    </row>
    <row r="439" spans="1:7" ht="25.5">
      <c r="A439" s="247" t="s">
        <v>2162</v>
      </c>
      <c r="B439" s="255" t="s">
        <v>518</v>
      </c>
      <c r="C439" s="256" t="s">
        <v>519</v>
      </c>
      <c r="D439" s="130"/>
      <c r="E439" s="99"/>
      <c r="F439" s="311"/>
      <c r="G439" s="100"/>
    </row>
    <row r="440" spans="1:7" ht="132">
      <c r="A440" s="247" t="s">
        <v>2163</v>
      </c>
      <c r="B440" s="81" t="s">
        <v>521</v>
      </c>
      <c r="C440" s="257" t="s">
        <v>541</v>
      </c>
      <c r="D440" s="258" t="s">
        <v>6</v>
      </c>
      <c r="E440" s="259">
        <v>417</v>
      </c>
      <c r="F440" s="96"/>
      <c r="G440" s="260">
        <f>E440*F440</f>
        <v>0</v>
      </c>
    </row>
    <row r="441" spans="1:7" ht="63.75">
      <c r="A441" s="247" t="s">
        <v>2164</v>
      </c>
      <c r="B441" s="255" t="s">
        <v>515</v>
      </c>
      <c r="C441" s="256" t="s">
        <v>516</v>
      </c>
      <c r="D441" s="130"/>
      <c r="E441" s="99"/>
      <c r="F441" s="311"/>
      <c r="G441" s="100"/>
    </row>
    <row r="442" spans="1:7" ht="48">
      <c r="A442" s="247" t="s">
        <v>2165</v>
      </c>
      <c r="B442" s="81" t="s">
        <v>517</v>
      </c>
      <c r="C442" s="257" t="s">
        <v>540</v>
      </c>
      <c r="D442" s="258" t="s">
        <v>7</v>
      </c>
      <c r="E442" s="259">
        <v>417</v>
      </c>
      <c r="F442" s="96"/>
      <c r="G442" s="260">
        <f>E442*F442</f>
        <v>0</v>
      </c>
    </row>
    <row r="443" spans="1:7" ht="36">
      <c r="A443" s="247" t="s">
        <v>2166</v>
      </c>
      <c r="B443" s="81" t="s">
        <v>517</v>
      </c>
      <c r="C443" s="257" t="s">
        <v>1462</v>
      </c>
      <c r="D443" s="258" t="s">
        <v>7</v>
      </c>
      <c r="E443" s="259">
        <v>1436</v>
      </c>
      <c r="F443" s="96"/>
      <c r="G443" s="260">
        <f>E443*F443</f>
        <v>0</v>
      </c>
    </row>
    <row r="444" spans="1:7" ht="15.75">
      <c r="A444" s="245" t="s">
        <v>1028</v>
      </c>
      <c r="B444" s="153"/>
      <c r="C444" s="74" t="s">
        <v>1027</v>
      </c>
      <c r="D444" s="114"/>
      <c r="E444" s="128"/>
      <c r="F444" s="306"/>
      <c r="G444" s="129"/>
    </row>
    <row r="445" spans="1:7" ht="15.75">
      <c r="A445" s="247"/>
      <c r="B445" s="76" t="s">
        <v>996</v>
      </c>
      <c r="C445" s="76" t="s">
        <v>997</v>
      </c>
      <c r="D445" s="111"/>
      <c r="E445" s="105"/>
      <c r="F445" s="319"/>
      <c r="G445" s="106">
        <f>G447</f>
        <v>0</v>
      </c>
    </row>
    <row r="446" spans="1:7" ht="60">
      <c r="A446" s="247" t="s">
        <v>2167</v>
      </c>
      <c r="B446" s="92"/>
      <c r="C446" s="254" t="s">
        <v>998</v>
      </c>
      <c r="D446" s="108"/>
      <c r="E446" s="83"/>
      <c r="F446" s="308"/>
      <c r="G446" s="84"/>
    </row>
    <row r="447" spans="1:7">
      <c r="A447" s="247"/>
      <c r="B447" s="85" t="s">
        <v>999</v>
      </c>
      <c r="C447" s="80" t="s">
        <v>1000</v>
      </c>
      <c r="D447" s="116"/>
      <c r="E447" s="97"/>
      <c r="F447" s="314"/>
      <c r="G447" s="98">
        <f>SUM(G448:G458)</f>
        <v>0</v>
      </c>
    </row>
    <row r="448" spans="1:7" ht="132">
      <c r="A448" s="247" t="s">
        <v>2167</v>
      </c>
      <c r="B448" s="81"/>
      <c r="C448" s="254" t="s">
        <v>1004</v>
      </c>
      <c r="D448" s="108"/>
      <c r="E448" s="83"/>
      <c r="F448" s="308"/>
      <c r="G448" s="84"/>
    </row>
    <row r="449" spans="1:7" ht="114.75">
      <c r="A449" s="247" t="s">
        <v>2168</v>
      </c>
      <c r="B449" s="255" t="s">
        <v>1001</v>
      </c>
      <c r="C449" s="256" t="s">
        <v>1009</v>
      </c>
      <c r="D449" s="130"/>
      <c r="E449" s="99"/>
      <c r="F449" s="311"/>
      <c r="G449" s="100"/>
    </row>
    <row r="450" spans="1:7" ht="24">
      <c r="A450" s="247" t="s">
        <v>2169</v>
      </c>
      <c r="B450" s="81" t="s">
        <v>1002</v>
      </c>
      <c r="C450" s="257" t="s">
        <v>1014</v>
      </c>
      <c r="D450" s="258" t="s">
        <v>8</v>
      </c>
      <c r="E450" s="259">
        <v>10</v>
      </c>
      <c r="F450" s="96"/>
      <c r="G450" s="260">
        <f>E450*F450</f>
        <v>0</v>
      </c>
    </row>
    <row r="451" spans="1:7" ht="127.5">
      <c r="A451" s="247" t="s">
        <v>2170</v>
      </c>
      <c r="B451" s="255" t="s">
        <v>1003</v>
      </c>
      <c r="C451" s="256" t="s">
        <v>1015</v>
      </c>
      <c r="D451" s="130"/>
      <c r="E451" s="99"/>
      <c r="F451" s="311"/>
      <c r="G451" s="100"/>
    </row>
    <row r="452" spans="1:7" ht="24">
      <c r="A452" s="247" t="s">
        <v>2171</v>
      </c>
      <c r="B452" s="81" t="s">
        <v>1005</v>
      </c>
      <c r="C452" s="257" t="s">
        <v>1007</v>
      </c>
      <c r="D452" s="258" t="s">
        <v>8</v>
      </c>
      <c r="E452" s="259">
        <v>4</v>
      </c>
      <c r="F452" s="96"/>
      <c r="G452" s="260">
        <f t="shared" ref="G452:G458" si="41">E452*F452</f>
        <v>0</v>
      </c>
    </row>
    <row r="453" spans="1:7" ht="24">
      <c r="A453" s="247" t="s">
        <v>2172</v>
      </c>
      <c r="B453" s="81" t="s">
        <v>1006</v>
      </c>
      <c r="C453" s="257" t="s">
        <v>1008</v>
      </c>
      <c r="D453" s="258" t="s">
        <v>8</v>
      </c>
      <c r="E453" s="259">
        <v>1</v>
      </c>
      <c r="F453" s="96"/>
      <c r="G453" s="260">
        <f t="shared" si="41"/>
        <v>0</v>
      </c>
    </row>
    <row r="454" spans="1:7" ht="24">
      <c r="A454" s="247" t="s">
        <v>2173</v>
      </c>
      <c r="B454" s="81" t="s">
        <v>1010</v>
      </c>
      <c r="C454" s="257" t="s">
        <v>1011</v>
      </c>
      <c r="D454" s="258" t="s">
        <v>8</v>
      </c>
      <c r="E454" s="259">
        <v>2</v>
      </c>
      <c r="F454" s="96"/>
      <c r="G454" s="260">
        <f t="shared" si="41"/>
        <v>0</v>
      </c>
    </row>
    <row r="455" spans="1:7" ht="24">
      <c r="A455" s="247" t="s">
        <v>2174</v>
      </c>
      <c r="B455" s="81" t="s">
        <v>1013</v>
      </c>
      <c r="C455" s="257" t="s">
        <v>1012</v>
      </c>
      <c r="D455" s="258" t="s">
        <v>8</v>
      </c>
      <c r="E455" s="259">
        <v>1</v>
      </c>
      <c r="F455" s="96"/>
      <c r="G455" s="260">
        <f t="shared" si="41"/>
        <v>0</v>
      </c>
    </row>
    <row r="456" spans="1:7" ht="24">
      <c r="A456" s="247" t="s">
        <v>2175</v>
      </c>
      <c r="B456" s="81" t="s">
        <v>1016</v>
      </c>
      <c r="C456" s="257" t="s">
        <v>1017</v>
      </c>
      <c r="D456" s="258" t="s">
        <v>8</v>
      </c>
      <c r="E456" s="259">
        <v>2</v>
      </c>
      <c r="F456" s="96"/>
      <c r="G456" s="260">
        <f t="shared" si="41"/>
        <v>0</v>
      </c>
    </row>
    <row r="457" spans="1:7" ht="24">
      <c r="A457" s="247" t="s">
        <v>2176</v>
      </c>
      <c r="B457" s="81" t="s">
        <v>1019</v>
      </c>
      <c r="C457" s="257" t="s">
        <v>1018</v>
      </c>
      <c r="D457" s="258" t="s">
        <v>8</v>
      </c>
      <c r="E457" s="259">
        <v>1</v>
      </c>
      <c r="F457" s="96"/>
      <c r="G457" s="260">
        <f t="shared" si="41"/>
        <v>0</v>
      </c>
    </row>
    <row r="458" spans="1:7" ht="24">
      <c r="A458" s="247" t="s">
        <v>2177</v>
      </c>
      <c r="B458" s="81" t="s">
        <v>1020</v>
      </c>
      <c r="C458" s="257" t="s">
        <v>1021</v>
      </c>
      <c r="D458" s="258" t="s">
        <v>8</v>
      </c>
      <c r="E458" s="259">
        <v>2</v>
      </c>
      <c r="F458" s="96"/>
      <c r="G458" s="260">
        <f t="shared" si="41"/>
        <v>0</v>
      </c>
    </row>
    <row r="459" spans="1:7" ht="15.75">
      <c r="A459" s="245" t="s">
        <v>1028</v>
      </c>
      <c r="B459" s="153"/>
      <c r="C459" s="74" t="s">
        <v>1027</v>
      </c>
      <c r="D459" s="114"/>
      <c r="E459" s="128"/>
      <c r="F459" s="306"/>
      <c r="G459" s="129"/>
    </row>
    <row r="460" spans="1:7" ht="15.75">
      <c r="A460" s="247"/>
      <c r="B460" s="76" t="s">
        <v>838</v>
      </c>
      <c r="C460" s="76" t="s">
        <v>837</v>
      </c>
      <c r="D460" s="111"/>
      <c r="E460" s="105"/>
      <c r="F460" s="319"/>
      <c r="G460" s="106">
        <f>G463+G478+G481</f>
        <v>0</v>
      </c>
    </row>
    <row r="461" spans="1:7" ht="72">
      <c r="A461" s="247" t="s">
        <v>2178</v>
      </c>
      <c r="B461" s="92"/>
      <c r="C461" s="254" t="s">
        <v>903</v>
      </c>
      <c r="D461" s="108"/>
      <c r="E461" s="83"/>
      <c r="F461" s="308"/>
      <c r="G461" s="84"/>
    </row>
    <row r="462" spans="1:7" ht="36">
      <c r="A462" s="247" t="s">
        <v>2179</v>
      </c>
      <c r="B462" s="92"/>
      <c r="C462" s="254" t="s">
        <v>904</v>
      </c>
      <c r="D462" s="108"/>
      <c r="E462" s="83"/>
      <c r="F462" s="308"/>
      <c r="G462" s="84"/>
    </row>
    <row r="463" spans="1:7">
      <c r="A463" s="297"/>
      <c r="B463" s="85" t="s">
        <v>841</v>
      </c>
      <c r="C463" s="80" t="s">
        <v>839</v>
      </c>
      <c r="D463" s="116"/>
      <c r="E463" s="97"/>
      <c r="F463" s="314"/>
      <c r="G463" s="98">
        <f>SUM(G464:G477)</f>
        <v>0</v>
      </c>
    </row>
    <row r="464" spans="1:7" ht="25.5">
      <c r="A464" s="247" t="s">
        <v>2180</v>
      </c>
      <c r="B464" s="255" t="s">
        <v>842</v>
      </c>
      <c r="C464" s="256" t="s">
        <v>843</v>
      </c>
      <c r="D464" s="130"/>
      <c r="E464" s="99"/>
      <c r="F464" s="311"/>
      <c r="G464" s="100"/>
    </row>
    <row r="465" spans="1:7" ht="24">
      <c r="A465" s="247" t="s">
        <v>2181</v>
      </c>
      <c r="B465" s="81" t="s">
        <v>847</v>
      </c>
      <c r="C465" s="257" t="s">
        <v>844</v>
      </c>
      <c r="D465" s="258" t="s">
        <v>6</v>
      </c>
      <c r="E465" s="259">
        <v>133</v>
      </c>
      <c r="F465" s="96"/>
      <c r="G465" s="260">
        <f>E465*F465</f>
        <v>0</v>
      </c>
    </row>
    <row r="466" spans="1:7" ht="24">
      <c r="A466" s="247" t="s">
        <v>2182</v>
      </c>
      <c r="B466" s="81" t="s">
        <v>847</v>
      </c>
      <c r="C466" s="257" t="s">
        <v>845</v>
      </c>
      <c r="D466" s="258" t="s">
        <v>6</v>
      </c>
      <c r="E466" s="259">
        <v>40.6</v>
      </c>
      <c r="F466" s="96"/>
      <c r="G466" s="260">
        <f>E466*F466</f>
        <v>0</v>
      </c>
    </row>
    <row r="467" spans="1:7" ht="51">
      <c r="A467" s="247" t="s">
        <v>2183</v>
      </c>
      <c r="B467" s="255" t="s">
        <v>846</v>
      </c>
      <c r="C467" s="256" t="s">
        <v>849</v>
      </c>
      <c r="D467" s="130"/>
      <c r="E467" s="99"/>
      <c r="F467" s="311"/>
      <c r="G467" s="100"/>
    </row>
    <row r="468" spans="1:7" ht="24">
      <c r="A468" s="247" t="s">
        <v>2184</v>
      </c>
      <c r="B468" s="81" t="s">
        <v>848</v>
      </c>
      <c r="C468" s="257" t="s">
        <v>850</v>
      </c>
      <c r="D468" s="258" t="s">
        <v>6</v>
      </c>
      <c r="E468" s="259">
        <v>133</v>
      </c>
      <c r="F468" s="96"/>
      <c r="G468" s="260">
        <f>E468*F468</f>
        <v>0</v>
      </c>
    </row>
    <row r="469" spans="1:7" ht="25.5">
      <c r="A469" s="247" t="s">
        <v>2185</v>
      </c>
      <c r="B469" s="255" t="s">
        <v>842</v>
      </c>
      <c r="C469" s="256" t="s">
        <v>843</v>
      </c>
      <c r="D469" s="130"/>
      <c r="E469" s="99"/>
      <c r="F469" s="311"/>
      <c r="G469" s="100"/>
    </row>
    <row r="470" spans="1:7" ht="24">
      <c r="A470" s="247" t="s">
        <v>2186</v>
      </c>
      <c r="B470" s="81" t="s">
        <v>847</v>
      </c>
      <c r="C470" s="257" t="s">
        <v>844</v>
      </c>
      <c r="D470" s="258" t="s">
        <v>6</v>
      </c>
      <c r="E470" s="259">
        <v>133</v>
      </c>
      <c r="F470" s="96"/>
      <c r="G470" s="260">
        <f>E470*F470</f>
        <v>0</v>
      </c>
    </row>
    <row r="471" spans="1:7" ht="51">
      <c r="A471" s="247" t="s">
        <v>2187</v>
      </c>
      <c r="B471" s="255" t="s">
        <v>846</v>
      </c>
      <c r="C471" s="256" t="s">
        <v>849</v>
      </c>
      <c r="D471" s="130"/>
      <c r="E471" s="99"/>
      <c r="F471" s="311"/>
      <c r="G471" s="100"/>
    </row>
    <row r="472" spans="1:7" ht="24">
      <c r="A472" s="247" t="s">
        <v>2188</v>
      </c>
      <c r="B472" s="81" t="s">
        <v>848</v>
      </c>
      <c r="C472" s="257" t="s">
        <v>850</v>
      </c>
      <c r="D472" s="258" t="s">
        <v>6</v>
      </c>
      <c r="E472" s="259">
        <v>133</v>
      </c>
      <c r="F472" s="96"/>
      <c r="G472" s="260">
        <f>E472*F472</f>
        <v>0</v>
      </c>
    </row>
    <row r="473" spans="1:7">
      <c r="A473" s="247" t="s">
        <v>2189</v>
      </c>
      <c r="B473" s="255" t="s">
        <v>851</v>
      </c>
      <c r="C473" s="256" t="s">
        <v>852</v>
      </c>
      <c r="D473" s="130"/>
      <c r="E473" s="99"/>
      <c r="F473" s="311"/>
      <c r="G473" s="100"/>
    </row>
    <row r="474" spans="1:7" ht="24">
      <c r="A474" s="247" t="s">
        <v>2190</v>
      </c>
      <c r="B474" s="81" t="s">
        <v>854</v>
      </c>
      <c r="C474" s="257" t="s">
        <v>853</v>
      </c>
      <c r="D474" s="258" t="s">
        <v>6</v>
      </c>
      <c r="E474" s="259">
        <v>40.6</v>
      </c>
      <c r="F474" s="96"/>
      <c r="G474" s="260">
        <f>E474*F474</f>
        <v>0</v>
      </c>
    </row>
    <row r="475" spans="1:7">
      <c r="A475" s="247" t="s">
        <v>2191</v>
      </c>
      <c r="B475" s="255" t="s">
        <v>855</v>
      </c>
      <c r="C475" s="256" t="s">
        <v>856</v>
      </c>
      <c r="D475" s="130"/>
      <c r="E475" s="99"/>
      <c r="F475" s="311"/>
      <c r="G475" s="100"/>
    </row>
    <row r="476" spans="1:7" ht="24">
      <c r="A476" s="247" t="s">
        <v>2192</v>
      </c>
      <c r="B476" s="81" t="s">
        <v>857</v>
      </c>
      <c r="C476" s="257" t="s">
        <v>860</v>
      </c>
      <c r="D476" s="258" t="s">
        <v>6</v>
      </c>
      <c r="E476" s="259">
        <v>353</v>
      </c>
      <c r="F476" s="96"/>
      <c r="G476" s="260">
        <f>E476*F476</f>
        <v>0</v>
      </c>
    </row>
    <row r="477" spans="1:7" ht="24">
      <c r="A477" s="247" t="s">
        <v>2193</v>
      </c>
      <c r="B477" s="81" t="s">
        <v>859</v>
      </c>
      <c r="C477" s="257" t="s">
        <v>858</v>
      </c>
      <c r="D477" s="258" t="s">
        <v>6</v>
      </c>
      <c r="E477" s="259">
        <v>40.6</v>
      </c>
      <c r="F477" s="96"/>
      <c r="G477" s="260">
        <f>E477*F477</f>
        <v>0</v>
      </c>
    </row>
    <row r="478" spans="1:7">
      <c r="A478" s="297"/>
      <c r="B478" s="85" t="s">
        <v>865</v>
      </c>
      <c r="C478" s="80" t="s">
        <v>866</v>
      </c>
      <c r="D478" s="116"/>
      <c r="E478" s="97"/>
      <c r="F478" s="314"/>
      <c r="G478" s="98">
        <f>SUM(G479:G480)</f>
        <v>0</v>
      </c>
    </row>
    <row r="479" spans="1:7" ht="25.5">
      <c r="A479" s="247" t="s">
        <v>2194</v>
      </c>
      <c r="B479" s="255" t="s">
        <v>867</v>
      </c>
      <c r="C479" s="256" t="s">
        <v>870</v>
      </c>
      <c r="D479" s="130"/>
      <c r="E479" s="99"/>
      <c r="F479" s="311"/>
      <c r="G479" s="100"/>
    </row>
    <row r="480" spans="1:7" ht="24">
      <c r="A480" s="247" t="s">
        <v>2195</v>
      </c>
      <c r="B480" s="81" t="s">
        <v>868</v>
      </c>
      <c r="C480" s="257" t="s">
        <v>871</v>
      </c>
      <c r="D480" s="258" t="s">
        <v>6</v>
      </c>
      <c r="E480" s="259">
        <v>362.3</v>
      </c>
      <c r="F480" s="96"/>
      <c r="G480" s="260">
        <f>E480*F480</f>
        <v>0</v>
      </c>
    </row>
    <row r="481" spans="1:7">
      <c r="A481" s="297"/>
      <c r="B481" s="85" t="s">
        <v>861</v>
      </c>
      <c r="C481" s="80" t="s">
        <v>840</v>
      </c>
      <c r="D481" s="116"/>
      <c r="E481" s="97"/>
      <c r="F481" s="314"/>
      <c r="G481" s="98">
        <f>SUM(G482:G483)</f>
        <v>0</v>
      </c>
    </row>
    <row r="482" spans="1:7" ht="25.5">
      <c r="A482" s="247" t="s">
        <v>2196</v>
      </c>
      <c r="B482" s="255" t="s">
        <v>863</v>
      </c>
      <c r="C482" s="256" t="s">
        <v>864</v>
      </c>
      <c r="D482" s="130"/>
      <c r="E482" s="99"/>
      <c r="F482" s="311"/>
      <c r="G482" s="100"/>
    </row>
    <row r="483" spans="1:7" ht="48">
      <c r="A483" s="247" t="s">
        <v>2197</v>
      </c>
      <c r="B483" s="81" t="s">
        <v>869</v>
      </c>
      <c r="C483" s="257" t="s">
        <v>862</v>
      </c>
      <c r="D483" s="258" t="s">
        <v>6</v>
      </c>
      <c r="E483" s="259">
        <v>173.6</v>
      </c>
      <c r="F483" s="96"/>
      <c r="G483" s="260">
        <f>E483*F483</f>
        <v>0</v>
      </c>
    </row>
    <row r="484" spans="1:7" ht="15.75">
      <c r="A484" s="245" t="s">
        <v>1028</v>
      </c>
      <c r="B484" s="153"/>
      <c r="C484" s="74" t="s">
        <v>1027</v>
      </c>
      <c r="D484" s="114"/>
      <c r="E484" s="128"/>
      <c r="F484" s="306"/>
      <c r="G484" s="129"/>
    </row>
    <row r="485" spans="1:7" ht="15.75">
      <c r="A485" s="247"/>
      <c r="B485" s="76" t="s">
        <v>691</v>
      </c>
      <c r="C485" s="76" t="s">
        <v>692</v>
      </c>
      <c r="D485" s="111"/>
      <c r="E485" s="105"/>
      <c r="F485" s="319"/>
      <c r="G485" s="106">
        <f>G487+G492</f>
        <v>0</v>
      </c>
    </row>
    <row r="486" spans="1:7" ht="60">
      <c r="A486" s="247" t="s">
        <v>2198</v>
      </c>
      <c r="B486" s="92"/>
      <c r="C486" s="254" t="s">
        <v>905</v>
      </c>
      <c r="D486" s="108"/>
      <c r="E486" s="83"/>
      <c r="F486" s="308"/>
      <c r="G486" s="84"/>
    </row>
    <row r="487" spans="1:7">
      <c r="A487" s="247"/>
      <c r="B487" s="85" t="s">
        <v>693</v>
      </c>
      <c r="C487" s="80" t="s">
        <v>694</v>
      </c>
      <c r="D487" s="116"/>
      <c r="E487" s="97"/>
      <c r="F487" s="314"/>
      <c r="G487" s="98">
        <f>SUM(G488:G491)</f>
        <v>0</v>
      </c>
    </row>
    <row r="488" spans="1:7" ht="25.5">
      <c r="A488" s="247" t="s">
        <v>2198</v>
      </c>
      <c r="B488" s="255" t="s">
        <v>831</v>
      </c>
      <c r="C488" s="256" t="s">
        <v>832</v>
      </c>
      <c r="D488" s="130"/>
      <c r="E488" s="99"/>
      <c r="F488" s="311"/>
      <c r="G488" s="100"/>
    </row>
    <row r="489" spans="1:7" ht="36">
      <c r="A489" s="247" t="s">
        <v>2199</v>
      </c>
      <c r="B489" s="81" t="s">
        <v>833</v>
      </c>
      <c r="C489" s="257" t="s">
        <v>834</v>
      </c>
      <c r="D489" s="258" t="s">
        <v>6</v>
      </c>
      <c r="E489" s="259">
        <v>39.200000000000003</v>
      </c>
      <c r="F489" s="96"/>
      <c r="G489" s="260">
        <f>E489*F489</f>
        <v>0</v>
      </c>
    </row>
    <row r="490" spans="1:7" ht="36">
      <c r="A490" s="247" t="s">
        <v>2200</v>
      </c>
      <c r="B490" s="81" t="s">
        <v>833</v>
      </c>
      <c r="C490" s="257" t="s">
        <v>835</v>
      </c>
      <c r="D490" s="258" t="s">
        <v>6</v>
      </c>
      <c r="E490" s="259">
        <v>270</v>
      </c>
      <c r="F490" s="96"/>
      <c r="G490" s="260">
        <f>E490*F490</f>
        <v>0</v>
      </c>
    </row>
    <row r="491" spans="1:7" ht="48">
      <c r="A491" s="247" t="s">
        <v>2201</v>
      </c>
      <c r="B491" s="81" t="s">
        <v>833</v>
      </c>
      <c r="C491" s="257" t="s">
        <v>836</v>
      </c>
      <c r="D491" s="258" t="s">
        <v>6</v>
      </c>
      <c r="E491" s="259">
        <v>138.5</v>
      </c>
      <c r="F491" s="96"/>
      <c r="G491" s="260">
        <f>E491*F491</f>
        <v>0</v>
      </c>
    </row>
    <row r="492" spans="1:7">
      <c r="A492" s="247"/>
      <c r="B492" s="85" t="s">
        <v>695</v>
      </c>
      <c r="C492" s="80" t="s">
        <v>696</v>
      </c>
      <c r="D492" s="116"/>
      <c r="E492" s="97"/>
      <c r="F492" s="314"/>
      <c r="G492" s="98">
        <f>SUM(G493:G497)</f>
        <v>0</v>
      </c>
    </row>
    <row r="493" spans="1:7" ht="51">
      <c r="A493" s="247" t="s">
        <v>2136</v>
      </c>
      <c r="B493" s="255" t="s">
        <v>697</v>
      </c>
      <c r="C493" s="256" t="s">
        <v>698</v>
      </c>
      <c r="D493" s="130"/>
      <c r="E493" s="99"/>
      <c r="F493" s="311"/>
      <c r="G493" s="100"/>
    </row>
    <row r="494" spans="1:7" ht="36">
      <c r="A494" s="247" t="s">
        <v>2139</v>
      </c>
      <c r="B494" s="81" t="s">
        <v>699</v>
      </c>
      <c r="C494" s="257" t="s">
        <v>704</v>
      </c>
      <c r="D494" s="258" t="s">
        <v>6</v>
      </c>
      <c r="E494" s="259">
        <v>5585</v>
      </c>
      <c r="F494" s="96"/>
      <c r="G494" s="260">
        <f>E494*F494</f>
        <v>0</v>
      </c>
    </row>
    <row r="495" spans="1:7" ht="48">
      <c r="A495" s="247" t="s">
        <v>2202</v>
      </c>
      <c r="B495" s="81" t="s">
        <v>700</v>
      </c>
      <c r="C495" s="257" t="s">
        <v>705</v>
      </c>
      <c r="D495" s="258" t="s">
        <v>6</v>
      </c>
      <c r="E495" s="259">
        <v>287</v>
      </c>
      <c r="F495" s="96"/>
      <c r="G495" s="260">
        <f>E495*F495</f>
        <v>0</v>
      </c>
    </row>
    <row r="496" spans="1:7" ht="25.5">
      <c r="A496" s="247" t="s">
        <v>2203</v>
      </c>
      <c r="B496" s="255" t="s">
        <v>701</v>
      </c>
      <c r="C496" s="256" t="s">
        <v>702</v>
      </c>
      <c r="D496" s="130"/>
      <c r="E496" s="99"/>
      <c r="F496" s="311"/>
      <c r="G496" s="100"/>
    </row>
    <row r="497" spans="1:7" ht="72">
      <c r="A497" s="247" t="s">
        <v>2204</v>
      </c>
      <c r="B497" s="81" t="s">
        <v>703</v>
      </c>
      <c r="C497" s="257" t="s">
        <v>830</v>
      </c>
      <c r="D497" s="258" t="s">
        <v>6</v>
      </c>
      <c r="E497" s="259">
        <v>5872</v>
      </c>
      <c r="F497" s="96"/>
      <c r="G497" s="260">
        <f>E497*F497</f>
        <v>0</v>
      </c>
    </row>
    <row r="498" spans="1:7" ht="15.75">
      <c r="A498" s="245" t="s">
        <v>1028</v>
      </c>
      <c r="B498" s="153"/>
      <c r="C498" s="74" t="s">
        <v>1027</v>
      </c>
      <c r="D498" s="114"/>
      <c r="E498" s="128"/>
      <c r="F498" s="306"/>
      <c r="G498" s="129"/>
    </row>
    <row r="499" spans="1:7" ht="15.75">
      <c r="A499" s="247"/>
      <c r="B499" s="76" t="s">
        <v>782</v>
      </c>
      <c r="C499" s="76" t="s">
        <v>783</v>
      </c>
      <c r="D499" s="111"/>
      <c r="E499" s="105"/>
      <c r="F499" s="319"/>
      <c r="G499" s="106">
        <f>G500+G512+G521</f>
        <v>0</v>
      </c>
    </row>
    <row r="500" spans="1:7">
      <c r="A500" s="247"/>
      <c r="B500" s="85" t="s">
        <v>784</v>
      </c>
      <c r="C500" s="80" t="s">
        <v>785</v>
      </c>
      <c r="D500" s="116"/>
      <c r="E500" s="97"/>
      <c r="F500" s="314"/>
      <c r="G500" s="98">
        <f>SUM(G501:G511)</f>
        <v>0</v>
      </c>
    </row>
    <row r="501" spans="1:7" ht="38.25">
      <c r="A501" s="247" t="s">
        <v>2205</v>
      </c>
      <c r="B501" s="255" t="s">
        <v>786</v>
      </c>
      <c r="C501" s="256" t="s">
        <v>787</v>
      </c>
      <c r="D501" s="130"/>
      <c r="E501" s="99"/>
      <c r="F501" s="311"/>
      <c r="G501" s="100"/>
    </row>
    <row r="502" spans="1:7" ht="24">
      <c r="A502" s="247" t="s">
        <v>2140</v>
      </c>
      <c r="B502" s="81" t="s">
        <v>788</v>
      </c>
      <c r="C502" s="257" t="s">
        <v>789</v>
      </c>
      <c r="D502" s="258" t="s">
        <v>9</v>
      </c>
      <c r="E502" s="259">
        <v>1950</v>
      </c>
      <c r="F502" s="96"/>
      <c r="G502" s="260">
        <f>E502*F502</f>
        <v>0</v>
      </c>
    </row>
    <row r="503" spans="1:7">
      <c r="A503" s="247" t="s">
        <v>2206</v>
      </c>
      <c r="B503" s="81" t="s">
        <v>790</v>
      </c>
      <c r="C503" s="257" t="s">
        <v>791</v>
      </c>
      <c r="D503" s="258" t="s">
        <v>9</v>
      </c>
      <c r="E503" s="259">
        <v>110</v>
      </c>
      <c r="F503" s="96"/>
      <c r="G503" s="260">
        <f t="shared" ref="G503:G508" si="42">E503*F503</f>
        <v>0</v>
      </c>
    </row>
    <row r="504" spans="1:7" ht="24">
      <c r="A504" s="247" t="s">
        <v>2207</v>
      </c>
      <c r="B504" s="81" t="s">
        <v>792</v>
      </c>
      <c r="C504" s="257" t="s">
        <v>793</v>
      </c>
      <c r="D504" s="258" t="s">
        <v>9</v>
      </c>
      <c r="E504" s="259">
        <v>181</v>
      </c>
      <c r="F504" s="96"/>
      <c r="G504" s="260">
        <f t="shared" si="42"/>
        <v>0</v>
      </c>
    </row>
    <row r="505" spans="1:7">
      <c r="A505" s="247" t="s">
        <v>2208</v>
      </c>
      <c r="B505" s="81" t="s">
        <v>794</v>
      </c>
      <c r="C505" s="257" t="s">
        <v>795</v>
      </c>
      <c r="D505" s="258" t="s">
        <v>9</v>
      </c>
      <c r="E505" s="259">
        <v>16</v>
      </c>
      <c r="F505" s="96"/>
      <c r="G505" s="260">
        <f t="shared" si="42"/>
        <v>0</v>
      </c>
    </row>
    <row r="506" spans="1:7">
      <c r="A506" s="247" t="s">
        <v>2209</v>
      </c>
      <c r="B506" s="81" t="s">
        <v>796</v>
      </c>
      <c r="C506" s="257" t="s">
        <v>797</v>
      </c>
      <c r="D506" s="258" t="s">
        <v>9</v>
      </c>
      <c r="E506" s="259">
        <v>23</v>
      </c>
      <c r="F506" s="96"/>
      <c r="G506" s="260">
        <f t="shared" si="42"/>
        <v>0</v>
      </c>
    </row>
    <row r="507" spans="1:7">
      <c r="A507" s="247" t="s">
        <v>2210</v>
      </c>
      <c r="B507" s="81" t="s">
        <v>798</v>
      </c>
      <c r="C507" s="257" t="s">
        <v>799</v>
      </c>
      <c r="D507" s="258" t="s">
        <v>8</v>
      </c>
      <c r="E507" s="259">
        <v>45</v>
      </c>
      <c r="F507" s="96"/>
      <c r="G507" s="260">
        <f t="shared" si="42"/>
        <v>0</v>
      </c>
    </row>
    <row r="508" spans="1:7">
      <c r="A508" s="247" t="s">
        <v>2211</v>
      </c>
      <c r="B508" s="81" t="s">
        <v>800</v>
      </c>
      <c r="C508" s="257" t="s">
        <v>801</v>
      </c>
      <c r="D508" s="258" t="s">
        <v>8</v>
      </c>
      <c r="E508" s="259">
        <v>4</v>
      </c>
      <c r="F508" s="96"/>
      <c r="G508" s="260">
        <f t="shared" si="42"/>
        <v>0</v>
      </c>
    </row>
    <row r="509" spans="1:7">
      <c r="A509" s="247" t="s">
        <v>2212</v>
      </c>
      <c r="B509" s="81" t="s">
        <v>802</v>
      </c>
      <c r="C509" s="257" t="s">
        <v>803</v>
      </c>
      <c r="D509" s="258" t="s">
        <v>8</v>
      </c>
      <c r="E509" s="259">
        <v>18</v>
      </c>
      <c r="F509" s="96"/>
      <c r="G509" s="260">
        <f>E509*F509</f>
        <v>0</v>
      </c>
    </row>
    <row r="510" spans="1:7">
      <c r="A510" s="247" t="s">
        <v>2213</v>
      </c>
      <c r="B510" s="81" t="s">
        <v>804</v>
      </c>
      <c r="C510" s="257" t="s">
        <v>805</v>
      </c>
      <c r="D510" s="258" t="s">
        <v>6</v>
      </c>
      <c r="E510" s="259">
        <v>8</v>
      </c>
      <c r="F510" s="96"/>
      <c r="G510" s="260">
        <f t="shared" ref="G510:G511" si="43">E510*F510</f>
        <v>0</v>
      </c>
    </row>
    <row r="511" spans="1:7">
      <c r="A511" s="247" t="s">
        <v>2214</v>
      </c>
      <c r="B511" s="81" t="s">
        <v>806</v>
      </c>
      <c r="C511" s="257" t="s">
        <v>807</v>
      </c>
      <c r="D511" s="258" t="s">
        <v>8</v>
      </c>
      <c r="E511" s="259">
        <v>62</v>
      </c>
      <c r="F511" s="96"/>
      <c r="G511" s="260">
        <f t="shared" si="43"/>
        <v>0</v>
      </c>
    </row>
    <row r="512" spans="1:7">
      <c r="A512" s="247"/>
      <c r="B512" s="85" t="s">
        <v>818</v>
      </c>
      <c r="C512" s="80" t="s">
        <v>819</v>
      </c>
      <c r="D512" s="116"/>
      <c r="E512" s="97"/>
      <c r="F512" s="314"/>
      <c r="G512" s="98">
        <f>SUM(G513:G520)</f>
        <v>0</v>
      </c>
    </row>
    <row r="513" spans="1:7" ht="51">
      <c r="A513" s="247" t="s">
        <v>2215</v>
      </c>
      <c r="B513" s="255" t="s">
        <v>808</v>
      </c>
      <c r="C513" s="256" t="s">
        <v>809</v>
      </c>
      <c r="D513" s="130"/>
      <c r="E513" s="99"/>
      <c r="F513" s="311"/>
      <c r="G513" s="100"/>
    </row>
    <row r="514" spans="1:7" ht="96">
      <c r="A514" s="247" t="s">
        <v>2216</v>
      </c>
      <c r="B514" s="81" t="s">
        <v>810</v>
      </c>
      <c r="C514" s="257" t="s">
        <v>811</v>
      </c>
      <c r="D514" s="258" t="s">
        <v>8</v>
      </c>
      <c r="E514" s="259">
        <v>2</v>
      </c>
      <c r="F514" s="96"/>
      <c r="G514" s="260">
        <f>E514*F514</f>
        <v>0</v>
      </c>
    </row>
    <row r="515" spans="1:7" ht="36">
      <c r="A515" s="247" t="s">
        <v>2217</v>
      </c>
      <c r="B515" s="81" t="s">
        <v>812</v>
      </c>
      <c r="C515" s="257" t="s">
        <v>2223</v>
      </c>
      <c r="D515" s="258" t="s">
        <v>8</v>
      </c>
      <c r="E515" s="259">
        <v>9</v>
      </c>
      <c r="F515" s="96"/>
      <c r="G515" s="260">
        <f t="shared" ref="G515:G520" si="44">E515*F515</f>
        <v>0</v>
      </c>
    </row>
    <row r="516" spans="1:7" ht="24">
      <c r="A516" s="247" t="s">
        <v>2218</v>
      </c>
      <c r="B516" s="81" t="s">
        <v>813</v>
      </c>
      <c r="C516" s="257" t="s">
        <v>2224</v>
      </c>
      <c r="D516" s="258" t="s">
        <v>8</v>
      </c>
      <c r="E516" s="259">
        <v>3</v>
      </c>
      <c r="F516" s="96"/>
      <c r="G516" s="260">
        <f t="shared" si="44"/>
        <v>0</v>
      </c>
    </row>
    <row r="517" spans="1:7" ht="24">
      <c r="A517" s="247" t="s">
        <v>2219</v>
      </c>
      <c r="B517" s="81" t="s">
        <v>814</v>
      </c>
      <c r="C517" s="257" t="s">
        <v>2225</v>
      </c>
      <c r="D517" s="258" t="s">
        <v>8</v>
      </c>
      <c r="E517" s="259">
        <v>4</v>
      </c>
      <c r="F517" s="96"/>
      <c r="G517" s="260">
        <f t="shared" si="44"/>
        <v>0</v>
      </c>
    </row>
    <row r="518" spans="1:7" ht="24">
      <c r="A518" s="247" t="s">
        <v>2220</v>
      </c>
      <c r="B518" s="81" t="s">
        <v>815</v>
      </c>
      <c r="C518" s="257" t="s">
        <v>2226</v>
      </c>
      <c r="D518" s="258" t="s">
        <v>8</v>
      </c>
      <c r="E518" s="259">
        <v>4</v>
      </c>
      <c r="F518" s="96"/>
      <c r="G518" s="260">
        <f t="shared" si="44"/>
        <v>0</v>
      </c>
    </row>
    <row r="519" spans="1:7" ht="24">
      <c r="A519" s="247" t="s">
        <v>2221</v>
      </c>
      <c r="B519" s="81" t="s">
        <v>816</v>
      </c>
      <c r="C519" s="257" t="s">
        <v>2227</v>
      </c>
      <c r="D519" s="258" t="s">
        <v>8</v>
      </c>
      <c r="E519" s="259">
        <v>1</v>
      </c>
      <c r="F519" s="96"/>
      <c r="G519" s="260">
        <f t="shared" si="44"/>
        <v>0</v>
      </c>
    </row>
    <row r="520" spans="1:7" ht="24">
      <c r="A520" s="247" t="s">
        <v>2222</v>
      </c>
      <c r="B520" s="81" t="s">
        <v>817</v>
      </c>
      <c r="C520" s="257" t="s">
        <v>2228</v>
      </c>
      <c r="D520" s="258" t="s">
        <v>8</v>
      </c>
      <c r="E520" s="259">
        <v>12</v>
      </c>
      <c r="F520" s="96"/>
      <c r="G520" s="260">
        <f t="shared" si="44"/>
        <v>0</v>
      </c>
    </row>
    <row r="521" spans="1:7">
      <c r="A521" s="247"/>
      <c r="B521" s="85" t="s">
        <v>820</v>
      </c>
      <c r="C521" s="80" t="s">
        <v>821</v>
      </c>
      <c r="D521" s="116"/>
      <c r="E521" s="97"/>
      <c r="F521" s="314"/>
      <c r="G521" s="98">
        <f>SUM(G522:G526)</f>
        <v>0</v>
      </c>
    </row>
    <row r="522" spans="1:7" ht="25.5">
      <c r="A522" s="247" t="s">
        <v>2229</v>
      </c>
      <c r="B522" s="255" t="s">
        <v>822</v>
      </c>
      <c r="C522" s="256" t="s">
        <v>823</v>
      </c>
      <c r="D522" s="130"/>
      <c r="E522" s="99"/>
      <c r="F522" s="311"/>
      <c r="G522" s="100"/>
    </row>
    <row r="523" spans="1:7" ht="36">
      <c r="A523" s="247" t="s">
        <v>2230</v>
      </c>
      <c r="B523" s="81" t="s">
        <v>824</v>
      </c>
      <c r="C523" s="257" t="s">
        <v>825</v>
      </c>
      <c r="D523" s="258" t="s">
        <v>8</v>
      </c>
      <c r="E523" s="259">
        <v>53</v>
      </c>
      <c r="F523" s="96"/>
      <c r="G523" s="260">
        <f>E523*F523</f>
        <v>0</v>
      </c>
    </row>
    <row r="524" spans="1:7" ht="24">
      <c r="A524" s="247" t="s">
        <v>2231</v>
      </c>
      <c r="B524" s="81" t="s">
        <v>994</v>
      </c>
      <c r="C524" s="257" t="s">
        <v>995</v>
      </c>
      <c r="D524" s="258" t="s">
        <v>8</v>
      </c>
      <c r="E524" s="259">
        <v>30</v>
      </c>
      <c r="F524" s="96"/>
      <c r="G524" s="260">
        <f>E524*F524</f>
        <v>0</v>
      </c>
    </row>
    <row r="525" spans="1:7" ht="25.5">
      <c r="A525" s="247" t="s">
        <v>2232</v>
      </c>
      <c r="B525" s="255" t="s">
        <v>826</v>
      </c>
      <c r="C525" s="256" t="s">
        <v>827</v>
      </c>
      <c r="D525" s="130"/>
      <c r="E525" s="99"/>
      <c r="F525" s="311"/>
      <c r="G525" s="100"/>
    </row>
    <row r="526" spans="1:7" ht="24">
      <c r="A526" s="247" t="s">
        <v>2233</v>
      </c>
      <c r="B526" s="81" t="s">
        <v>828</v>
      </c>
      <c r="C526" s="257" t="s">
        <v>829</v>
      </c>
      <c r="D526" s="258" t="s">
        <v>8</v>
      </c>
      <c r="E526" s="259">
        <v>34</v>
      </c>
      <c r="F526" s="96"/>
      <c r="G526" s="260">
        <f>E526*F526</f>
        <v>0</v>
      </c>
    </row>
    <row r="527" spans="1:7" ht="15.75">
      <c r="A527" s="245" t="s">
        <v>1028</v>
      </c>
      <c r="B527" s="153"/>
      <c r="C527" s="74" t="s">
        <v>1027</v>
      </c>
      <c r="D527" s="114"/>
      <c r="E527" s="128"/>
      <c r="F527" s="306"/>
      <c r="G527" s="129"/>
    </row>
    <row r="528" spans="1:7" ht="15.75">
      <c r="A528" s="247"/>
      <c r="B528" s="76" t="s">
        <v>1271</v>
      </c>
      <c r="C528" s="76" t="s">
        <v>3338</v>
      </c>
      <c r="D528" s="111"/>
      <c r="E528" s="105"/>
      <c r="F528" s="319"/>
      <c r="G528" s="106">
        <f>G529+G534</f>
        <v>0</v>
      </c>
    </row>
    <row r="529" spans="1:7">
      <c r="A529" s="247"/>
      <c r="B529" s="85" t="s">
        <v>1273</v>
      </c>
      <c r="C529" s="80" t="s">
        <v>1274</v>
      </c>
      <c r="D529" s="116"/>
      <c r="E529" s="97"/>
      <c r="F529" s="314"/>
      <c r="G529" s="98">
        <f>SUM(G530:G533)</f>
        <v>0</v>
      </c>
    </row>
    <row r="530" spans="1:7">
      <c r="A530" s="247" t="s">
        <v>2234</v>
      </c>
      <c r="B530" s="255" t="s">
        <v>1277</v>
      </c>
      <c r="C530" s="256" t="s">
        <v>1280</v>
      </c>
      <c r="D530" s="130"/>
      <c r="E530" s="99"/>
      <c r="F530" s="311"/>
      <c r="G530" s="100"/>
    </row>
    <row r="531" spans="1:7" ht="228">
      <c r="A531" s="247" t="s">
        <v>2235</v>
      </c>
      <c r="B531" s="81" t="s">
        <v>1278</v>
      </c>
      <c r="C531" s="257" t="s">
        <v>1279</v>
      </c>
      <c r="D531" s="258"/>
      <c r="E531" s="99"/>
      <c r="F531" s="311"/>
      <c r="G531" s="100"/>
    </row>
    <row r="532" spans="1:7" ht="51">
      <c r="A532" s="247" t="s">
        <v>2236</v>
      </c>
      <c r="B532" s="255" t="s">
        <v>1275</v>
      </c>
      <c r="C532" s="256" t="s">
        <v>1281</v>
      </c>
      <c r="D532" s="130"/>
      <c r="E532" s="99"/>
      <c r="F532" s="311"/>
      <c r="G532" s="100"/>
    </row>
    <row r="533" spans="1:7" ht="144">
      <c r="A533" s="247" t="s">
        <v>2237</v>
      </c>
      <c r="B533" s="81" t="s">
        <v>1276</v>
      </c>
      <c r="C533" s="257" t="s">
        <v>1282</v>
      </c>
      <c r="D533" s="258" t="s">
        <v>8</v>
      </c>
      <c r="E533" s="259">
        <v>1</v>
      </c>
      <c r="F533" s="96"/>
      <c r="G533" s="260">
        <f>E533*F533</f>
        <v>0</v>
      </c>
    </row>
    <row r="534" spans="1:7">
      <c r="A534" s="250"/>
      <c r="B534" s="85" t="s">
        <v>1283</v>
      </c>
      <c r="C534" s="80" t="s">
        <v>3339</v>
      </c>
      <c r="D534" s="116"/>
      <c r="E534" s="97"/>
      <c r="F534" s="314"/>
      <c r="G534" s="98">
        <f>SUM(G535:G536)</f>
        <v>0</v>
      </c>
    </row>
    <row r="535" spans="1:7" ht="280.5">
      <c r="A535" s="247" t="s">
        <v>3295</v>
      </c>
      <c r="B535" s="255" t="s">
        <v>3345</v>
      </c>
      <c r="C535" s="256" t="s">
        <v>3346</v>
      </c>
      <c r="D535" s="130"/>
      <c r="E535" s="99"/>
      <c r="F535" s="311"/>
      <c r="G535" s="100"/>
    </row>
    <row r="536" spans="1:7" ht="24">
      <c r="A536" s="247" t="s">
        <v>3297</v>
      </c>
      <c r="B536" s="81" t="s">
        <v>3347</v>
      </c>
      <c r="C536" s="257" t="s">
        <v>3348</v>
      </c>
      <c r="D536" s="258" t="s">
        <v>6</v>
      </c>
      <c r="E536" s="259">
        <v>6524.8</v>
      </c>
      <c r="F536" s="96"/>
      <c r="G536" s="260">
        <f>E536*F536</f>
        <v>0</v>
      </c>
    </row>
    <row r="537" spans="1:7" ht="15.75">
      <c r="A537" s="245" t="s">
        <v>1028</v>
      </c>
      <c r="B537" s="153"/>
      <c r="C537" s="74" t="s">
        <v>1027</v>
      </c>
      <c r="D537" s="114"/>
      <c r="E537" s="128"/>
      <c r="F537" s="306"/>
      <c r="G537" s="129"/>
    </row>
    <row r="538" spans="1:7" ht="15.75">
      <c r="A538" s="247"/>
      <c r="B538" s="76" t="s">
        <v>3291</v>
      </c>
      <c r="C538" s="76" t="s">
        <v>3292</v>
      </c>
      <c r="D538" s="111"/>
      <c r="E538" s="105"/>
      <c r="F538" s="319"/>
      <c r="G538" s="106">
        <f>G539+G549+G553</f>
        <v>0</v>
      </c>
    </row>
    <row r="539" spans="1:7">
      <c r="A539" s="247"/>
      <c r="B539" s="85" t="s">
        <v>3293</v>
      </c>
      <c r="C539" s="80" t="s">
        <v>3294</v>
      </c>
      <c r="D539" s="116"/>
      <c r="E539" s="97"/>
      <c r="F539" s="314"/>
      <c r="G539" s="98">
        <f>SUM(G540:G548)</f>
        <v>0</v>
      </c>
    </row>
    <row r="540" spans="1:7" ht="38.25">
      <c r="A540" s="247" t="s">
        <v>3305</v>
      </c>
      <c r="B540" s="255" t="s">
        <v>3296</v>
      </c>
      <c r="C540" s="256" t="s">
        <v>3349</v>
      </c>
      <c r="D540" s="130"/>
      <c r="E540" s="99"/>
      <c r="F540" s="311"/>
      <c r="G540" s="100"/>
    </row>
    <row r="541" spans="1:7" ht="60">
      <c r="A541" s="247" t="s">
        <v>3306</v>
      </c>
      <c r="B541" s="81" t="s">
        <v>3298</v>
      </c>
      <c r="C541" s="300" t="s">
        <v>3350</v>
      </c>
      <c r="D541" s="258" t="s">
        <v>396</v>
      </c>
      <c r="E541" s="259">
        <v>1</v>
      </c>
      <c r="F541" s="96"/>
      <c r="G541" s="260">
        <f>E541*F541</f>
        <v>0</v>
      </c>
    </row>
    <row r="542" spans="1:7" ht="48">
      <c r="A542" s="247" t="s">
        <v>3308</v>
      </c>
      <c r="B542" s="81" t="s">
        <v>3299</v>
      </c>
      <c r="C542" s="257" t="s">
        <v>3351</v>
      </c>
      <c r="D542" s="258" t="s">
        <v>396</v>
      </c>
      <c r="E542" s="259">
        <v>1</v>
      </c>
      <c r="F542" s="96"/>
      <c r="G542" s="260">
        <f t="shared" ref="G542:G548" si="45">E542*F542</f>
        <v>0</v>
      </c>
    </row>
    <row r="543" spans="1:7" ht="36">
      <c r="A543" s="247" t="s">
        <v>3352</v>
      </c>
      <c r="B543" s="81" t="s">
        <v>3300</v>
      </c>
      <c r="C543" s="257" t="s">
        <v>3353</v>
      </c>
      <c r="D543" s="258" t="s">
        <v>396</v>
      </c>
      <c r="E543" s="259">
        <v>1</v>
      </c>
      <c r="F543" s="96"/>
      <c r="G543" s="260">
        <f t="shared" si="45"/>
        <v>0</v>
      </c>
    </row>
    <row r="544" spans="1:7" ht="60">
      <c r="A544" s="247" t="s">
        <v>3354</v>
      </c>
      <c r="B544" s="81" t="s">
        <v>3301</v>
      </c>
      <c r="C544" s="257" t="s">
        <v>3302</v>
      </c>
      <c r="D544" s="258" t="s">
        <v>396</v>
      </c>
      <c r="E544" s="259">
        <v>1</v>
      </c>
      <c r="F544" s="96"/>
      <c r="G544" s="260">
        <f t="shared" si="45"/>
        <v>0</v>
      </c>
    </row>
    <row r="545" spans="1:7" ht="36">
      <c r="A545" s="247" t="s">
        <v>3355</v>
      </c>
      <c r="B545" s="81" t="s">
        <v>3303</v>
      </c>
      <c r="C545" s="257" t="s">
        <v>3356</v>
      </c>
      <c r="D545" s="258" t="s">
        <v>396</v>
      </c>
      <c r="E545" s="259">
        <v>1</v>
      </c>
      <c r="F545" s="96"/>
      <c r="G545" s="260">
        <f t="shared" si="45"/>
        <v>0</v>
      </c>
    </row>
    <row r="546" spans="1:7" ht="36">
      <c r="A546" s="247" t="s">
        <v>3357</v>
      </c>
      <c r="B546" s="81" t="s">
        <v>3304</v>
      </c>
      <c r="C546" s="257" t="s">
        <v>3358</v>
      </c>
      <c r="D546" s="258" t="s">
        <v>396</v>
      </c>
      <c r="E546" s="259">
        <v>1</v>
      </c>
      <c r="F546" s="96"/>
      <c r="G546" s="260">
        <f t="shared" si="45"/>
        <v>0</v>
      </c>
    </row>
    <row r="547" spans="1:7" ht="36">
      <c r="A547" s="247" t="s">
        <v>3359</v>
      </c>
      <c r="B547" s="81" t="s">
        <v>3315</v>
      </c>
      <c r="C547" s="257" t="s">
        <v>3360</v>
      </c>
      <c r="D547" s="258" t="s">
        <v>396</v>
      </c>
      <c r="E547" s="259">
        <v>1</v>
      </c>
      <c r="F547" s="96"/>
      <c r="G547" s="260">
        <f t="shared" si="45"/>
        <v>0</v>
      </c>
    </row>
    <row r="548" spans="1:7">
      <c r="A548" s="247" t="s">
        <v>3361</v>
      </c>
      <c r="B548" s="81" t="s">
        <v>3316</v>
      </c>
      <c r="C548" s="257" t="s">
        <v>3362</v>
      </c>
      <c r="D548" s="258" t="s">
        <v>396</v>
      </c>
      <c r="E548" s="259">
        <v>1</v>
      </c>
      <c r="F548" s="96"/>
      <c r="G548" s="260">
        <f t="shared" si="45"/>
        <v>0</v>
      </c>
    </row>
    <row r="549" spans="1:7">
      <c r="A549" s="247"/>
      <c r="B549" s="85" t="s">
        <v>3309</v>
      </c>
      <c r="C549" s="80" t="s">
        <v>3310</v>
      </c>
      <c r="D549" s="116"/>
      <c r="E549" s="97"/>
      <c r="F549" s="314"/>
      <c r="G549" s="98">
        <f>SUM(G550:G552)</f>
        <v>0</v>
      </c>
    </row>
    <row r="550" spans="1:7" ht="25.5">
      <c r="A550" s="247" t="s">
        <v>3363</v>
      </c>
      <c r="B550" s="255" t="s">
        <v>3311</v>
      </c>
      <c r="C550" s="256" t="s">
        <v>3364</v>
      </c>
      <c r="D550" s="130"/>
      <c r="E550" s="99"/>
      <c r="F550" s="311"/>
      <c r="G550" s="100"/>
    </row>
    <row r="551" spans="1:7" ht="60">
      <c r="A551" s="247" t="s">
        <v>3365</v>
      </c>
      <c r="B551" s="81" t="s">
        <v>3312</v>
      </c>
      <c r="C551" s="257" t="s">
        <v>3366</v>
      </c>
      <c r="D551" s="258" t="s">
        <v>3307</v>
      </c>
      <c r="E551" s="259">
        <v>700</v>
      </c>
      <c r="F551" s="96"/>
      <c r="G551" s="260">
        <f t="shared" ref="G551:G552" si="46">E551*F551</f>
        <v>0</v>
      </c>
    </row>
    <row r="552" spans="1:7">
      <c r="A552" s="247" t="s">
        <v>3367</v>
      </c>
      <c r="B552" s="81" t="s">
        <v>3368</v>
      </c>
      <c r="C552" s="257" t="s">
        <v>3369</v>
      </c>
      <c r="D552" s="258" t="s">
        <v>3307</v>
      </c>
      <c r="E552" s="259">
        <v>8</v>
      </c>
      <c r="F552" s="96"/>
      <c r="G552" s="260">
        <f t="shared" si="46"/>
        <v>0</v>
      </c>
    </row>
    <row r="553" spans="1:7">
      <c r="B553" s="85" t="s">
        <v>3340</v>
      </c>
      <c r="C553" s="80" t="s">
        <v>3341</v>
      </c>
      <c r="D553" s="116"/>
      <c r="E553" s="97"/>
      <c r="F553" s="314"/>
      <c r="G553" s="98">
        <f>SUM(G554:G556)</f>
        <v>0</v>
      </c>
    </row>
    <row r="554" spans="1:7" ht="114.75">
      <c r="A554" s="247" t="s">
        <v>3370</v>
      </c>
      <c r="B554" s="255" t="s">
        <v>3371</v>
      </c>
      <c r="C554" s="256" t="s">
        <v>3372</v>
      </c>
      <c r="D554" s="130"/>
      <c r="E554" s="99"/>
      <c r="F554" s="311"/>
      <c r="G554" s="100"/>
    </row>
    <row r="555" spans="1:7">
      <c r="A555" s="247" t="s">
        <v>3373</v>
      </c>
      <c r="B555" s="81" t="s">
        <v>3312</v>
      </c>
      <c r="C555" s="257" t="s">
        <v>3374</v>
      </c>
      <c r="D555" s="258" t="s">
        <v>396</v>
      </c>
      <c r="E555" s="259">
        <v>1</v>
      </c>
      <c r="F555" s="96"/>
      <c r="G555" s="260">
        <f t="shared" ref="G555:G556" si="47">E555*F555</f>
        <v>0</v>
      </c>
    </row>
    <row r="556" spans="1:7">
      <c r="A556" s="247" t="s">
        <v>3375</v>
      </c>
      <c r="B556" s="81" t="s">
        <v>3368</v>
      </c>
      <c r="C556" s="257" t="s">
        <v>3376</v>
      </c>
      <c r="D556" s="258" t="s">
        <v>396</v>
      </c>
      <c r="E556" s="259">
        <v>1</v>
      </c>
      <c r="F556" s="96"/>
      <c r="G556" s="260">
        <f t="shared" si="47"/>
        <v>0</v>
      </c>
    </row>
  </sheetData>
  <sheetProtection algorithmName="SHA-512" hashValue="GVqSiv4sbDu7HgA0Bv49z9KViWL7+qxXu2Odr6BGfNnwndVHxsgessd4j9KB5WYn6JM/ETuR7o0JdLU+zhTURA==" saltValue="VftCariYawKUNVt6hv1AGg==" spinCount="100000" sheet="1" objects="1" scenarios="1"/>
  <phoneticPr fontId="69" type="noConversion"/>
  <hyperlinks>
    <hyperlink ref="C68" r:id="rId1" display="https://www.izs.si/praksa/standardizirani-opisi-del-za-stavbe-december-2022/" xr:uid="{5F75B0B7-305F-4578-B8E7-D62ED1A080A1}"/>
  </hyperlinks>
  <pageMargins left="0.98425196850393704" right="0.19685039370078741" top="0.59055118110236227" bottom="0.59055118110236227" header="0.31496062992125984" footer="0.11811023622047245"/>
  <pageSetup paperSize="9" scale="70"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5" manualBreakCount="5">
    <brk id="71" max="16383" man="1"/>
    <brk id="153" max="16383" man="1"/>
    <brk id="195" max="16383" man="1"/>
    <brk id="251" max="16383" man="1"/>
    <brk id="421" max="16383" man="1"/>
  </rowBreak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9EDE5-FF96-4BA7-AF88-FA9419A5C38C}">
  <sheetPr>
    <tabColor theme="9"/>
    <pageSetUpPr fitToPage="1"/>
  </sheetPr>
  <dimension ref="A1:G201"/>
  <sheetViews>
    <sheetView tabSelected="1" view="pageBreakPreview" zoomScaleNormal="100" zoomScaleSheetLayoutView="100" workbookViewId="0">
      <pane ySplit="1" topLeftCell="A106" activePane="bottomLeft" state="frozen"/>
      <selection activeCell="B38" sqref="B38"/>
      <selection pane="bottomLeft" activeCell="C46" sqref="C46"/>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7" s="244" customFormat="1" ht="13.5" thickBot="1">
      <c r="A1" s="320" t="s">
        <v>196</v>
      </c>
      <c r="B1" s="69" t="s">
        <v>197</v>
      </c>
      <c r="C1" s="70" t="s">
        <v>0</v>
      </c>
      <c r="D1" s="70" t="s">
        <v>1</v>
      </c>
      <c r="E1" s="71" t="s">
        <v>2</v>
      </c>
      <c r="F1" s="72" t="s">
        <v>10</v>
      </c>
      <c r="G1" s="73" t="s">
        <v>11</v>
      </c>
    </row>
    <row r="2" spans="1:7" s="244" customFormat="1" ht="15.75">
      <c r="A2" s="245" t="s">
        <v>1029</v>
      </c>
      <c r="B2" s="159"/>
      <c r="C2" s="86" t="s">
        <v>1298</v>
      </c>
      <c r="D2" s="107"/>
      <c r="E2" s="117"/>
      <c r="F2" s="321"/>
      <c r="G2" s="118"/>
    </row>
    <row r="3" spans="1:7" s="244" customFormat="1" ht="15">
      <c r="A3" s="247"/>
      <c r="B3" s="154"/>
      <c r="C3" s="75"/>
      <c r="D3" s="108"/>
      <c r="E3" s="83"/>
      <c r="F3" s="248"/>
      <c r="G3" s="119"/>
    </row>
    <row r="4" spans="1:7" s="244" customFormat="1" ht="15.75">
      <c r="A4" s="247"/>
      <c r="B4" s="154"/>
      <c r="C4" s="93" t="s">
        <v>1031</v>
      </c>
      <c r="D4" s="108"/>
      <c r="E4" s="83"/>
      <c r="F4" s="248"/>
      <c r="G4" s="119"/>
    </row>
    <row r="5" spans="1:7" s="244" customFormat="1" ht="15">
      <c r="A5" s="247"/>
      <c r="B5" s="154"/>
      <c r="C5" s="75"/>
      <c r="D5" s="108"/>
      <c r="E5" s="83"/>
      <c r="F5" s="248"/>
      <c r="G5" s="119"/>
    </row>
    <row r="6" spans="1:7" s="244" customFormat="1" ht="15.75">
      <c r="A6" s="247"/>
      <c r="B6" s="76" t="s">
        <v>1078</v>
      </c>
      <c r="C6" s="76" t="s">
        <v>1079</v>
      </c>
      <c r="D6" s="109"/>
      <c r="E6" s="101"/>
      <c r="F6" s="322"/>
      <c r="G6" s="102">
        <f>SUM(G7:G7)</f>
        <v>0</v>
      </c>
    </row>
    <row r="7" spans="1:7" s="244" customFormat="1">
      <c r="A7" s="247"/>
      <c r="B7" s="87" t="s">
        <v>1082</v>
      </c>
      <c r="C7" s="77" t="s">
        <v>1083</v>
      </c>
      <c r="D7" s="110"/>
      <c r="E7" s="120"/>
      <c r="F7" s="120"/>
      <c r="G7" s="121">
        <f>G48</f>
        <v>0</v>
      </c>
    </row>
    <row r="8" spans="1:7" s="244" customFormat="1" ht="15.75">
      <c r="A8" s="247"/>
      <c r="B8" s="76" t="s">
        <v>926</v>
      </c>
      <c r="C8" s="76" t="s">
        <v>927</v>
      </c>
      <c r="D8" s="109"/>
      <c r="E8" s="101"/>
      <c r="F8" s="322"/>
      <c r="G8" s="102">
        <f>SUM(G9:G12)</f>
        <v>0</v>
      </c>
    </row>
    <row r="9" spans="1:7" s="244" customFormat="1">
      <c r="A9" s="247"/>
      <c r="B9" s="87" t="s">
        <v>945</v>
      </c>
      <c r="C9" s="77" t="s">
        <v>946</v>
      </c>
      <c r="D9" s="110"/>
      <c r="E9" s="120"/>
      <c r="F9" s="120"/>
      <c r="G9" s="121">
        <f>G60</f>
        <v>0</v>
      </c>
    </row>
    <row r="10" spans="1:7" s="244" customFormat="1">
      <c r="A10" s="247"/>
      <c r="B10" s="87" t="s">
        <v>943</v>
      </c>
      <c r="C10" s="77" t="s">
        <v>944</v>
      </c>
      <c r="D10" s="110"/>
      <c r="E10" s="120"/>
      <c r="F10" s="120"/>
      <c r="G10" s="121">
        <f>G66</f>
        <v>0</v>
      </c>
    </row>
    <row r="11" spans="1:7" s="244" customFormat="1">
      <c r="A11" s="247"/>
      <c r="B11" s="87" t="s">
        <v>978</v>
      </c>
      <c r="C11" s="77" t="s">
        <v>979</v>
      </c>
      <c r="D11" s="110"/>
      <c r="E11" s="120"/>
      <c r="F11" s="120"/>
      <c r="G11" s="121">
        <f>G69</f>
        <v>0</v>
      </c>
    </row>
    <row r="12" spans="1:7" s="244" customFormat="1">
      <c r="A12" s="247"/>
      <c r="B12" s="87" t="s">
        <v>986</v>
      </c>
      <c r="C12" s="77" t="s">
        <v>443</v>
      </c>
      <c r="D12" s="110"/>
      <c r="E12" s="120"/>
      <c r="F12" s="120"/>
      <c r="G12" s="121">
        <f>G72</f>
        <v>0</v>
      </c>
    </row>
    <row r="13" spans="1:7" s="244" customFormat="1" ht="15.75">
      <c r="A13" s="247"/>
      <c r="B13" s="76" t="s">
        <v>198</v>
      </c>
      <c r="C13" s="76" t="s">
        <v>199</v>
      </c>
      <c r="D13" s="109"/>
      <c r="E13" s="101"/>
      <c r="F13" s="322"/>
      <c r="G13" s="102">
        <f>SUM(G14)</f>
        <v>0</v>
      </c>
    </row>
    <row r="14" spans="1:7" s="244" customFormat="1">
      <c r="A14" s="247"/>
      <c r="B14" s="87" t="s">
        <v>200</v>
      </c>
      <c r="C14" s="77" t="s">
        <v>182</v>
      </c>
      <c r="D14" s="110"/>
      <c r="E14" s="120"/>
      <c r="F14" s="120"/>
      <c r="G14" s="121">
        <f>G79</f>
        <v>0</v>
      </c>
    </row>
    <row r="15" spans="1:7" s="244" customFormat="1" ht="15.75">
      <c r="A15" s="247"/>
      <c r="B15" s="76" t="s">
        <v>467</v>
      </c>
      <c r="C15" s="76" t="s">
        <v>468</v>
      </c>
      <c r="D15" s="109"/>
      <c r="E15" s="101"/>
      <c r="F15" s="322"/>
      <c r="G15" s="102">
        <f>SUM(G16:G20)</f>
        <v>0</v>
      </c>
    </row>
    <row r="16" spans="1:7" s="244" customFormat="1">
      <c r="A16" s="247"/>
      <c r="B16" s="87" t="s">
        <v>474</v>
      </c>
      <c r="C16" s="77" t="s">
        <v>475</v>
      </c>
      <c r="D16" s="110"/>
      <c r="E16" s="120"/>
      <c r="F16" s="120"/>
      <c r="G16" s="121">
        <f>G111</f>
        <v>0</v>
      </c>
    </row>
    <row r="17" spans="1:7" s="244" customFormat="1">
      <c r="A17" s="247"/>
      <c r="B17" s="87" t="s">
        <v>479</v>
      </c>
      <c r="C17" s="77" t="s">
        <v>480</v>
      </c>
      <c r="D17" s="110"/>
      <c r="E17" s="120"/>
      <c r="F17" s="120"/>
      <c r="G17" s="121">
        <f>G114</f>
        <v>0</v>
      </c>
    </row>
    <row r="18" spans="1:7" s="244" customFormat="1">
      <c r="A18" s="247"/>
      <c r="B18" s="87" t="s">
        <v>498</v>
      </c>
      <c r="C18" s="77" t="s">
        <v>499</v>
      </c>
      <c r="D18" s="110"/>
      <c r="E18" s="120"/>
      <c r="F18" s="120"/>
      <c r="G18" s="121">
        <f>G124</f>
        <v>0</v>
      </c>
    </row>
    <row r="19" spans="1:7" s="244" customFormat="1">
      <c r="A19" s="247"/>
      <c r="B19" s="87" t="s">
        <v>510</v>
      </c>
      <c r="C19" s="77" t="s">
        <v>511</v>
      </c>
      <c r="D19" s="110"/>
      <c r="E19" s="120"/>
      <c r="F19" s="120"/>
      <c r="G19" s="121">
        <f>G127</f>
        <v>0</v>
      </c>
    </row>
    <row r="20" spans="1:7" s="244" customFormat="1">
      <c r="A20" s="247"/>
      <c r="B20" s="87" t="s">
        <v>503</v>
      </c>
      <c r="C20" s="77" t="s">
        <v>504</v>
      </c>
      <c r="D20" s="110"/>
      <c r="E20" s="120"/>
      <c r="F20" s="120"/>
      <c r="G20" s="121">
        <f>G134</f>
        <v>0</v>
      </c>
    </row>
    <row r="21" spans="1:7" s="244" customFormat="1" ht="15.75">
      <c r="A21" s="247"/>
      <c r="B21" s="76" t="s">
        <v>526</v>
      </c>
      <c r="C21" s="76" t="s">
        <v>527</v>
      </c>
      <c r="D21" s="109"/>
      <c r="E21" s="101"/>
      <c r="F21" s="322"/>
      <c r="G21" s="102">
        <f>SUM(G22:G26)</f>
        <v>0</v>
      </c>
    </row>
    <row r="22" spans="1:7" s="244" customFormat="1">
      <c r="A22" s="247"/>
      <c r="B22" s="87" t="s">
        <v>528</v>
      </c>
      <c r="C22" s="77" t="s">
        <v>529</v>
      </c>
      <c r="D22" s="110"/>
      <c r="E22" s="120"/>
      <c r="F22" s="120"/>
      <c r="G22" s="121">
        <f>G140</f>
        <v>0</v>
      </c>
    </row>
    <row r="23" spans="1:7" s="244" customFormat="1">
      <c r="A23" s="247"/>
      <c r="B23" s="87" t="s">
        <v>587</v>
      </c>
      <c r="C23" s="77" t="s">
        <v>588</v>
      </c>
      <c r="D23" s="110"/>
      <c r="E23" s="120"/>
      <c r="F23" s="120"/>
      <c r="G23" s="121">
        <f>G150</f>
        <v>0</v>
      </c>
    </row>
    <row r="24" spans="1:7" s="244" customFormat="1">
      <c r="A24" s="247"/>
      <c r="B24" s="87" t="s">
        <v>542</v>
      </c>
      <c r="C24" s="77" t="s">
        <v>543</v>
      </c>
      <c r="D24" s="110"/>
      <c r="E24" s="120"/>
      <c r="F24" s="120"/>
      <c r="G24" s="121">
        <f>G157</f>
        <v>0</v>
      </c>
    </row>
    <row r="25" spans="1:7" s="244" customFormat="1">
      <c r="A25" s="247"/>
      <c r="B25" s="87" t="s">
        <v>569</v>
      </c>
      <c r="C25" s="77" t="s">
        <v>570</v>
      </c>
      <c r="D25" s="110"/>
      <c r="E25" s="120"/>
      <c r="F25" s="120"/>
      <c r="G25" s="121">
        <f>G171</f>
        <v>0</v>
      </c>
    </row>
    <row r="26" spans="1:7" s="244" customFormat="1">
      <c r="A26" s="247"/>
      <c r="B26" s="87" t="s">
        <v>585</v>
      </c>
      <c r="C26" s="77" t="s">
        <v>586</v>
      </c>
      <c r="D26" s="110"/>
      <c r="E26" s="120"/>
      <c r="F26" s="120"/>
      <c r="G26" s="121">
        <f>G179</f>
        <v>0</v>
      </c>
    </row>
    <row r="27" spans="1:7" s="244" customFormat="1" ht="15.75">
      <c r="A27" s="247"/>
      <c r="B27" s="76" t="s">
        <v>1271</v>
      </c>
      <c r="C27" s="76" t="s">
        <v>1272</v>
      </c>
      <c r="D27" s="109"/>
      <c r="E27" s="101"/>
      <c r="F27" s="322"/>
      <c r="G27" s="102">
        <f>SUM(G28:G30)</f>
        <v>0</v>
      </c>
    </row>
    <row r="28" spans="1:7" s="244" customFormat="1">
      <c r="A28" s="247"/>
      <c r="B28" s="87" t="s">
        <v>1283</v>
      </c>
      <c r="C28" s="77" t="s">
        <v>1288</v>
      </c>
      <c r="D28" s="110"/>
      <c r="E28" s="120"/>
      <c r="F28" s="120"/>
      <c r="G28" s="121">
        <f>G187</f>
        <v>0</v>
      </c>
    </row>
    <row r="29" spans="1:7" s="244" customFormat="1">
      <c r="A29" s="247"/>
      <c r="B29" s="87" t="s">
        <v>3319</v>
      </c>
      <c r="C29" s="77" t="s">
        <v>3320</v>
      </c>
      <c r="D29" s="110"/>
      <c r="E29" s="120"/>
      <c r="F29" s="120"/>
      <c r="G29" s="121">
        <f>G192</f>
        <v>0</v>
      </c>
    </row>
    <row r="30" spans="1:7" s="244" customFormat="1">
      <c r="A30" s="247"/>
      <c r="B30" s="87" t="s">
        <v>1290</v>
      </c>
      <c r="C30" s="78" t="s">
        <v>1291</v>
      </c>
      <c r="D30" s="110"/>
      <c r="E30" s="120"/>
      <c r="F30" s="120"/>
      <c r="G30" s="121">
        <f>G199</f>
        <v>0</v>
      </c>
    </row>
    <row r="31" spans="1:7" s="244" customFormat="1" ht="15.75">
      <c r="A31" s="245" t="s">
        <v>1029</v>
      </c>
      <c r="B31" s="153"/>
      <c r="C31" s="138" t="s">
        <v>1299</v>
      </c>
      <c r="D31" s="140"/>
      <c r="E31" s="141"/>
      <c r="F31" s="251"/>
      <c r="G31" s="129">
        <f>G6+G8+G13+G15+G21+G27</f>
        <v>0</v>
      </c>
    </row>
    <row r="32" spans="1:7" s="244" customFormat="1" ht="15">
      <c r="A32" s="247"/>
      <c r="B32" s="88"/>
      <c r="C32" s="89" t="s">
        <v>13</v>
      </c>
      <c r="D32" s="112"/>
      <c r="E32" s="123"/>
      <c r="F32" s="124"/>
      <c r="G32" s="125">
        <f>G31*0.22</f>
        <v>0</v>
      </c>
    </row>
    <row r="33" spans="1:7" s="244" customFormat="1" ht="15.75">
      <c r="A33" s="252" t="s">
        <v>1029</v>
      </c>
      <c r="B33" s="157"/>
      <c r="C33" s="139" t="s">
        <v>1300</v>
      </c>
      <c r="D33" s="142"/>
      <c r="E33" s="143"/>
      <c r="F33" s="253"/>
      <c r="G33" s="144">
        <f>SUM(G31:G32)</f>
        <v>0</v>
      </c>
    </row>
    <row r="34" spans="1:7" s="244" customFormat="1">
      <c r="A34" s="247"/>
      <c r="B34" s="88"/>
      <c r="C34" s="90"/>
      <c r="D34" s="113"/>
      <c r="E34" s="126"/>
      <c r="F34" s="127"/>
      <c r="G34" s="127"/>
    </row>
    <row r="35" spans="1:7" s="244" customFormat="1">
      <c r="A35" s="247"/>
      <c r="B35" s="88"/>
      <c r="C35" s="90"/>
      <c r="D35" s="113"/>
      <c r="E35" s="126"/>
      <c r="F35" s="127"/>
      <c r="G35" s="127"/>
    </row>
    <row r="36" spans="1:7" s="244" customFormat="1" ht="63.75">
      <c r="A36" s="247"/>
      <c r="B36" s="88"/>
      <c r="C36" s="134" t="s">
        <v>907</v>
      </c>
      <c r="D36" s="113"/>
      <c r="E36" s="126"/>
      <c r="F36" s="127"/>
      <c r="G36" s="127"/>
    </row>
    <row r="37" spans="1:7" s="244" customFormat="1">
      <c r="A37" s="247"/>
      <c r="B37" s="88"/>
      <c r="C37" s="90"/>
      <c r="D37" s="113"/>
      <c r="E37" s="126"/>
      <c r="F37" s="127"/>
      <c r="G37" s="127"/>
    </row>
    <row r="38" spans="1:7" s="244" customFormat="1">
      <c r="A38" s="247"/>
      <c r="B38" s="88"/>
      <c r="C38" s="90"/>
      <c r="D38" s="113"/>
      <c r="E38" s="126"/>
      <c r="F38" s="127"/>
      <c r="G38" s="127"/>
    </row>
    <row r="39" spans="1:7" s="244" customFormat="1">
      <c r="A39" s="247"/>
      <c r="B39" s="88"/>
      <c r="C39" s="90"/>
      <c r="D39" s="113"/>
      <c r="E39" s="126"/>
      <c r="F39" s="127"/>
      <c r="G39" s="127"/>
    </row>
    <row r="40" spans="1:7" s="244" customFormat="1">
      <c r="A40" s="247"/>
      <c r="B40" s="88"/>
      <c r="C40" s="90"/>
      <c r="D40" s="113"/>
      <c r="E40" s="126"/>
      <c r="F40" s="127"/>
      <c r="G40" s="127"/>
    </row>
    <row r="41" spans="1:7" s="244" customFormat="1">
      <c r="A41" s="247"/>
      <c r="B41" s="88"/>
      <c r="C41" s="90"/>
      <c r="D41" s="113"/>
      <c r="E41" s="126"/>
      <c r="F41" s="127"/>
      <c r="G41" s="127"/>
    </row>
    <row r="42" spans="1:7" s="244" customFormat="1">
      <c r="A42" s="247"/>
      <c r="B42" s="88"/>
      <c r="C42" s="90"/>
      <c r="D42" s="113"/>
      <c r="E42" s="126"/>
      <c r="F42" s="127"/>
      <c r="G42" s="127"/>
    </row>
    <row r="43" spans="1:7" s="244" customFormat="1" ht="13.5" thickBot="1">
      <c r="A43" s="247"/>
      <c r="B43" s="88"/>
      <c r="C43" s="90"/>
      <c r="D43" s="113"/>
      <c r="E43" s="126"/>
      <c r="F43" s="127"/>
      <c r="G43" s="127"/>
    </row>
    <row r="44" spans="1:7" s="244" customFormat="1" ht="15.75">
      <c r="A44" s="245" t="s">
        <v>1029</v>
      </c>
      <c r="B44" s="160"/>
      <c r="C44" s="86" t="s">
        <v>1298</v>
      </c>
      <c r="D44" s="114"/>
      <c r="E44" s="128"/>
      <c r="F44" s="306"/>
      <c r="G44" s="129"/>
    </row>
    <row r="45" spans="1:7" s="244" customFormat="1" ht="15.75">
      <c r="A45" s="247"/>
      <c r="B45" s="76" t="s">
        <v>1078</v>
      </c>
      <c r="C45" s="76" t="s">
        <v>1079</v>
      </c>
      <c r="D45" s="111"/>
      <c r="E45" s="122" t="s">
        <v>3</v>
      </c>
      <c r="F45" s="307"/>
      <c r="G45" s="106">
        <f>G48</f>
        <v>0</v>
      </c>
    </row>
    <row r="46" spans="1:7" s="244" customFormat="1" ht="216">
      <c r="A46" s="250" t="s">
        <v>1465</v>
      </c>
      <c r="B46" s="92"/>
      <c r="C46" s="254" t="s">
        <v>3381</v>
      </c>
      <c r="D46" s="108"/>
      <c r="E46" s="83"/>
      <c r="F46" s="308"/>
      <c r="G46" s="84"/>
    </row>
    <row r="47" spans="1:7" s="244" customFormat="1" ht="24">
      <c r="A47" s="250" t="s">
        <v>1466</v>
      </c>
      <c r="B47" s="92"/>
      <c r="C47" s="150" t="s">
        <v>2426</v>
      </c>
      <c r="D47" s="108"/>
      <c r="E47" s="83"/>
      <c r="F47" s="308"/>
      <c r="G47" s="84"/>
    </row>
    <row r="48" spans="1:7" s="244" customFormat="1">
      <c r="A48" s="250"/>
      <c r="B48" s="85" t="s">
        <v>1082</v>
      </c>
      <c r="C48" s="85" t="s">
        <v>1083</v>
      </c>
      <c r="D48" s="116"/>
      <c r="E48" s="97"/>
      <c r="F48" s="309"/>
      <c r="G48" s="103">
        <f>SUM(G49:G50)</f>
        <v>0</v>
      </c>
    </row>
    <row r="49" spans="1:7" s="244" customFormat="1" ht="89.25">
      <c r="A49" s="250" t="s">
        <v>1467</v>
      </c>
      <c r="B49" s="255" t="s">
        <v>1080</v>
      </c>
      <c r="C49" s="256" t="s">
        <v>1084</v>
      </c>
      <c r="D49" s="130"/>
      <c r="E49" s="99"/>
      <c r="F49" s="311"/>
      <c r="G49" s="100"/>
    </row>
    <row r="50" spans="1:7" s="244" customFormat="1" ht="24">
      <c r="A50" s="250" t="s">
        <v>1469</v>
      </c>
      <c r="B50" s="81" t="s">
        <v>1081</v>
      </c>
      <c r="C50" s="257" t="s">
        <v>1295</v>
      </c>
      <c r="D50" s="258" t="s">
        <v>396</v>
      </c>
      <c r="E50" s="259">
        <v>1</v>
      </c>
      <c r="F50" s="96"/>
      <c r="G50" s="260">
        <f>E50*F50</f>
        <v>0</v>
      </c>
    </row>
    <row r="51" spans="1:7" s="244" customFormat="1" ht="15.75">
      <c r="A51" s="245" t="s">
        <v>1029</v>
      </c>
      <c r="B51" s="160"/>
      <c r="C51" s="178" t="s">
        <v>1298</v>
      </c>
      <c r="D51" s="114"/>
      <c r="E51" s="128"/>
      <c r="F51" s="306"/>
      <c r="G51" s="129"/>
    </row>
    <row r="52" spans="1:7" s="244" customFormat="1" ht="15.75">
      <c r="A52" s="247"/>
      <c r="B52" s="76" t="s">
        <v>926</v>
      </c>
      <c r="C52" s="76" t="s">
        <v>927</v>
      </c>
      <c r="D52" s="111"/>
      <c r="E52" s="122" t="s">
        <v>3</v>
      </c>
      <c r="F52" s="307"/>
      <c r="G52" s="106">
        <f>G60+G66+G69+G72</f>
        <v>0</v>
      </c>
    </row>
    <row r="53" spans="1:7" s="244" customFormat="1" ht="60">
      <c r="A53" s="250" t="s">
        <v>1468</v>
      </c>
      <c r="B53" s="92"/>
      <c r="C53" s="254" t="s">
        <v>928</v>
      </c>
      <c r="D53" s="108"/>
      <c r="E53" s="83"/>
      <c r="F53" s="308"/>
      <c r="G53" s="84"/>
    </row>
    <row r="54" spans="1:7" s="244" customFormat="1">
      <c r="A54" s="250"/>
      <c r="B54" s="85" t="s">
        <v>1426</v>
      </c>
      <c r="C54" s="85" t="s">
        <v>709</v>
      </c>
      <c r="D54" s="116"/>
      <c r="E54" s="97"/>
      <c r="F54" s="309"/>
      <c r="G54" s="103"/>
    </row>
    <row r="55" spans="1:7" s="244" customFormat="1" ht="25.5">
      <c r="A55" s="250" t="s">
        <v>1470</v>
      </c>
      <c r="B55" s="255" t="s">
        <v>1443</v>
      </c>
      <c r="C55" s="256" t="s">
        <v>1444</v>
      </c>
      <c r="D55" s="130"/>
      <c r="E55" s="83"/>
      <c r="F55" s="308"/>
      <c r="G55" s="84"/>
    </row>
    <row r="56" spans="1:7" s="244" customFormat="1" ht="96">
      <c r="A56" s="250" t="s">
        <v>1471</v>
      </c>
      <c r="B56" s="92" t="s">
        <v>1445</v>
      </c>
      <c r="C56" s="254" t="s">
        <v>1446</v>
      </c>
      <c r="D56" s="108"/>
      <c r="E56" s="83"/>
      <c r="F56" s="308"/>
      <c r="G56" s="84"/>
    </row>
    <row r="57" spans="1:7" s="244" customFormat="1" ht="120">
      <c r="A57" s="250" t="s">
        <v>1472</v>
      </c>
      <c r="B57" s="92" t="s">
        <v>1447</v>
      </c>
      <c r="C57" s="254" t="s">
        <v>1449</v>
      </c>
      <c r="D57" s="108"/>
      <c r="E57" s="83"/>
      <c r="F57" s="308"/>
      <c r="G57" s="84"/>
    </row>
    <row r="58" spans="1:7" s="244" customFormat="1" ht="25.5">
      <c r="A58" s="250" t="s">
        <v>1473</v>
      </c>
      <c r="B58" s="255" t="s">
        <v>1450</v>
      </c>
      <c r="C58" s="256" t="s">
        <v>1451</v>
      </c>
      <c r="D58" s="130"/>
      <c r="E58" s="83"/>
      <c r="F58" s="308"/>
      <c r="G58" s="84"/>
    </row>
    <row r="59" spans="1:7" s="244" customFormat="1" ht="72">
      <c r="A59" s="250" t="s">
        <v>1474</v>
      </c>
      <c r="B59" s="92" t="s">
        <v>1452</v>
      </c>
      <c r="C59" s="254" t="s">
        <v>1453</v>
      </c>
      <c r="D59" s="108"/>
      <c r="E59" s="83"/>
      <c r="F59" s="308"/>
      <c r="G59" s="84"/>
    </row>
    <row r="60" spans="1:7" s="244" customFormat="1">
      <c r="A60" s="250"/>
      <c r="B60" s="85" t="s">
        <v>945</v>
      </c>
      <c r="C60" s="85" t="s">
        <v>946</v>
      </c>
      <c r="D60" s="116"/>
      <c r="E60" s="97"/>
      <c r="F60" s="309"/>
      <c r="G60" s="103">
        <f>SUM(G61:G65)</f>
        <v>0</v>
      </c>
    </row>
    <row r="61" spans="1:7" s="244" customFormat="1" ht="25.5">
      <c r="A61" s="250" t="s">
        <v>1475</v>
      </c>
      <c r="B61" s="255" t="s">
        <v>940</v>
      </c>
      <c r="C61" s="256" t="s">
        <v>941</v>
      </c>
      <c r="D61" s="130"/>
      <c r="E61" s="99"/>
      <c r="F61" s="311"/>
      <c r="G61" s="100"/>
    </row>
    <row r="62" spans="1:7" s="244" customFormat="1" ht="24">
      <c r="A62" s="250" t="s">
        <v>1476</v>
      </c>
      <c r="B62" s="81" t="s">
        <v>942</v>
      </c>
      <c r="C62" s="257" t="s">
        <v>1296</v>
      </c>
      <c r="D62" s="258" t="s">
        <v>5</v>
      </c>
      <c r="E62" s="259">
        <v>18</v>
      </c>
      <c r="F62" s="96"/>
      <c r="G62" s="260">
        <f>E62*F62</f>
        <v>0</v>
      </c>
    </row>
    <row r="63" spans="1:7" s="244" customFormat="1" ht="24">
      <c r="A63" s="250" t="s">
        <v>1477</v>
      </c>
      <c r="B63" s="81" t="s">
        <v>1073</v>
      </c>
      <c r="C63" s="257" t="s">
        <v>1297</v>
      </c>
      <c r="D63" s="258" t="s">
        <v>5</v>
      </c>
      <c r="E63" s="259">
        <v>158</v>
      </c>
      <c r="F63" s="96"/>
      <c r="G63" s="260">
        <f>E63*F63</f>
        <v>0</v>
      </c>
    </row>
    <row r="64" spans="1:7" s="244" customFormat="1" ht="25.5">
      <c r="A64" s="250" t="s">
        <v>1478</v>
      </c>
      <c r="B64" s="255" t="s">
        <v>1074</v>
      </c>
      <c r="C64" s="256" t="s">
        <v>1075</v>
      </c>
      <c r="D64" s="130"/>
      <c r="E64" s="99"/>
      <c r="F64" s="311"/>
      <c r="G64" s="100"/>
    </row>
    <row r="65" spans="1:7" s="244" customFormat="1" ht="24">
      <c r="A65" s="250" t="s">
        <v>1479</v>
      </c>
      <c r="B65" s="81" t="s">
        <v>1076</v>
      </c>
      <c r="C65" s="257" t="s">
        <v>1077</v>
      </c>
      <c r="D65" s="258" t="s">
        <v>6</v>
      </c>
      <c r="E65" s="259">
        <v>53</v>
      </c>
      <c r="F65" s="96"/>
      <c r="G65" s="260">
        <f>E65*F65</f>
        <v>0</v>
      </c>
    </row>
    <row r="66" spans="1:7" s="244" customFormat="1">
      <c r="A66" s="250"/>
      <c r="B66" s="85" t="s">
        <v>943</v>
      </c>
      <c r="C66" s="85" t="s">
        <v>944</v>
      </c>
      <c r="D66" s="116"/>
      <c r="E66" s="97"/>
      <c r="F66" s="309"/>
      <c r="G66" s="103">
        <f>SUM(G67:G68)</f>
        <v>0</v>
      </c>
    </row>
    <row r="67" spans="1:7" s="244" customFormat="1" ht="38.25">
      <c r="A67" s="250" t="s">
        <v>1480</v>
      </c>
      <c r="B67" s="255" t="s">
        <v>947</v>
      </c>
      <c r="C67" s="256" t="s">
        <v>948</v>
      </c>
      <c r="D67" s="130"/>
      <c r="E67" s="99"/>
      <c r="F67" s="311"/>
      <c r="G67" s="100"/>
    </row>
    <row r="68" spans="1:7" s="244" customFormat="1" ht="24">
      <c r="A68" s="250" t="s">
        <v>1481</v>
      </c>
      <c r="B68" s="81" t="s">
        <v>949</v>
      </c>
      <c r="C68" s="257" t="s">
        <v>1432</v>
      </c>
      <c r="D68" s="258" t="s">
        <v>5</v>
      </c>
      <c r="E68" s="259">
        <v>13.5</v>
      </c>
      <c r="F68" s="96"/>
      <c r="G68" s="260">
        <f>E68*F68</f>
        <v>0</v>
      </c>
    </row>
    <row r="69" spans="1:7" s="244" customFormat="1">
      <c r="A69" s="250"/>
      <c r="B69" s="85" t="s">
        <v>978</v>
      </c>
      <c r="C69" s="85" t="s">
        <v>979</v>
      </c>
      <c r="D69" s="116"/>
      <c r="E69" s="97"/>
      <c r="F69" s="309"/>
      <c r="G69" s="103">
        <f>SUM(G70:G71)</f>
        <v>0</v>
      </c>
    </row>
    <row r="70" spans="1:7" s="244" customFormat="1" ht="63.75">
      <c r="A70" s="250" t="s">
        <v>1482</v>
      </c>
      <c r="B70" s="255" t="s">
        <v>980</v>
      </c>
      <c r="C70" s="256" t="s">
        <v>981</v>
      </c>
      <c r="D70" s="130"/>
      <c r="E70" s="99"/>
      <c r="F70" s="311"/>
      <c r="G70" s="100"/>
    </row>
    <row r="71" spans="1:7" s="244" customFormat="1" ht="48">
      <c r="A71" s="250" t="s">
        <v>1483</v>
      </c>
      <c r="B71" s="81" t="s">
        <v>982</v>
      </c>
      <c r="C71" s="257" t="s">
        <v>1439</v>
      </c>
      <c r="D71" s="258" t="s">
        <v>5</v>
      </c>
      <c r="E71" s="259">
        <v>100</v>
      </c>
      <c r="F71" s="96"/>
      <c r="G71" s="260">
        <f>E71*F71</f>
        <v>0</v>
      </c>
    </row>
    <row r="72" spans="1:7" s="244" customFormat="1">
      <c r="A72" s="250"/>
      <c r="B72" s="85" t="s">
        <v>986</v>
      </c>
      <c r="C72" s="85" t="s">
        <v>443</v>
      </c>
      <c r="D72" s="116"/>
      <c r="E72" s="97"/>
      <c r="F72" s="309"/>
      <c r="G72" s="103">
        <f>SUM(G73:G74)</f>
        <v>0</v>
      </c>
    </row>
    <row r="73" spans="1:7" s="244" customFormat="1" ht="63.75">
      <c r="A73" s="250" t="s">
        <v>1484</v>
      </c>
      <c r="B73" s="255" t="s">
        <v>990</v>
      </c>
      <c r="C73" s="256" t="s">
        <v>991</v>
      </c>
      <c r="D73" s="130"/>
      <c r="E73" s="99"/>
      <c r="F73" s="311"/>
      <c r="G73" s="100"/>
    </row>
    <row r="74" spans="1:7" s="244" customFormat="1" ht="36">
      <c r="A74" s="250" t="s">
        <v>1485</v>
      </c>
      <c r="B74" s="81" t="s">
        <v>992</v>
      </c>
      <c r="C74" s="323" t="s">
        <v>1442</v>
      </c>
      <c r="D74" s="258" t="s">
        <v>5</v>
      </c>
      <c r="E74" s="259">
        <v>76</v>
      </c>
      <c r="F74" s="96"/>
      <c r="G74" s="260">
        <f>E74*F74</f>
        <v>0</v>
      </c>
    </row>
    <row r="75" spans="1:7" s="262" customFormat="1" ht="15.75">
      <c r="A75" s="245" t="s">
        <v>1029</v>
      </c>
      <c r="B75" s="160"/>
      <c r="C75" s="74" t="s">
        <v>1298</v>
      </c>
      <c r="D75" s="114"/>
      <c r="E75" s="128"/>
      <c r="F75" s="306"/>
      <c r="G75" s="129"/>
    </row>
    <row r="76" spans="1:7" s="262" customFormat="1" ht="15.75">
      <c r="A76" s="247"/>
      <c r="B76" s="76" t="s">
        <v>198</v>
      </c>
      <c r="C76" s="76" t="s">
        <v>199</v>
      </c>
      <c r="D76" s="111"/>
      <c r="E76" s="122" t="s">
        <v>3</v>
      </c>
      <c r="F76" s="307"/>
      <c r="G76" s="106">
        <f>G79</f>
        <v>0</v>
      </c>
    </row>
    <row r="77" spans="1:7" s="262" customFormat="1" ht="60">
      <c r="A77" s="250" t="s">
        <v>1486</v>
      </c>
      <c r="B77" s="92"/>
      <c r="C77" s="254" t="s">
        <v>901</v>
      </c>
      <c r="D77" s="108"/>
      <c r="E77" s="83"/>
      <c r="F77" s="308"/>
      <c r="G77" s="84"/>
    </row>
    <row r="78" spans="1:7" s="262" customFormat="1" ht="108">
      <c r="A78" s="250" t="s">
        <v>1487</v>
      </c>
      <c r="B78" s="92"/>
      <c r="C78" s="254" t="s">
        <v>902</v>
      </c>
      <c r="D78" s="108"/>
      <c r="E78" s="83"/>
      <c r="F78" s="308"/>
      <c r="G78" s="84"/>
    </row>
    <row r="79" spans="1:7" s="262" customFormat="1">
      <c r="A79" s="247"/>
      <c r="B79" s="85" t="s">
        <v>200</v>
      </c>
      <c r="C79" s="85" t="s">
        <v>182</v>
      </c>
      <c r="D79" s="116"/>
      <c r="E79" s="97"/>
      <c r="F79" s="309"/>
      <c r="G79" s="103">
        <f>SUM(G80:G100)</f>
        <v>0</v>
      </c>
    </row>
    <row r="80" spans="1:7" s="262" customFormat="1" ht="38.25">
      <c r="A80" s="250" t="s">
        <v>1488</v>
      </c>
      <c r="B80" s="255" t="s">
        <v>201</v>
      </c>
      <c r="C80" s="256" t="s">
        <v>202</v>
      </c>
      <c r="D80" s="130"/>
      <c r="E80" s="99"/>
      <c r="F80" s="311"/>
      <c r="G80" s="100"/>
    </row>
    <row r="81" spans="1:7" s="262" customFormat="1" ht="24">
      <c r="A81" s="250" t="s">
        <v>1489</v>
      </c>
      <c r="B81" s="81" t="s">
        <v>203</v>
      </c>
      <c r="C81" s="257" t="s">
        <v>204</v>
      </c>
      <c r="D81" s="258" t="s">
        <v>5</v>
      </c>
      <c r="E81" s="259">
        <f>5.3+1.15+2.85+4.1</f>
        <v>13.399999999999999</v>
      </c>
      <c r="F81" s="96"/>
      <c r="G81" s="260">
        <f>E81*F81</f>
        <v>0</v>
      </c>
    </row>
    <row r="82" spans="1:7" s="262" customFormat="1">
      <c r="A82" s="250" t="s">
        <v>1490</v>
      </c>
      <c r="B82" s="255" t="s">
        <v>205</v>
      </c>
      <c r="C82" s="256" t="s">
        <v>206</v>
      </c>
      <c r="D82" s="130"/>
      <c r="E82" s="99"/>
      <c r="F82" s="311"/>
      <c r="G82" s="100"/>
    </row>
    <row r="83" spans="1:7" s="262" customFormat="1" ht="24">
      <c r="A83" s="250" t="s">
        <v>1491</v>
      </c>
      <c r="B83" s="81" t="s">
        <v>207</v>
      </c>
      <c r="C83" s="257" t="s">
        <v>472</v>
      </c>
      <c r="D83" s="258" t="s">
        <v>5</v>
      </c>
      <c r="E83" s="259">
        <f>5.6</f>
        <v>5.6</v>
      </c>
      <c r="F83" s="96"/>
      <c r="G83" s="260">
        <f>E83*F83</f>
        <v>0</v>
      </c>
    </row>
    <row r="84" spans="1:7" s="262" customFormat="1" ht="24">
      <c r="A84" s="250" t="s">
        <v>1492</v>
      </c>
      <c r="B84" s="81" t="s">
        <v>207</v>
      </c>
      <c r="C84" s="257" t="s">
        <v>471</v>
      </c>
      <c r="D84" s="258" t="s">
        <v>5</v>
      </c>
      <c r="E84" s="259">
        <v>6</v>
      </c>
      <c r="F84" s="96"/>
      <c r="G84" s="260">
        <f>E84*F84</f>
        <v>0</v>
      </c>
    </row>
    <row r="85" spans="1:7" s="262" customFormat="1">
      <c r="A85" s="250" t="s">
        <v>1493</v>
      </c>
      <c r="B85" s="81" t="s">
        <v>208</v>
      </c>
      <c r="C85" s="257" t="s">
        <v>324</v>
      </c>
      <c r="D85" s="258" t="s">
        <v>6</v>
      </c>
      <c r="E85" s="259">
        <f>15.6+36.8</f>
        <v>52.4</v>
      </c>
      <c r="F85" s="96"/>
      <c r="G85" s="260">
        <f t="shared" ref="G85:G87" si="0">E85*F85</f>
        <v>0</v>
      </c>
    </row>
    <row r="86" spans="1:7" s="262" customFormat="1">
      <c r="A86" s="250" t="s">
        <v>1494</v>
      </c>
      <c r="B86" s="81" t="s">
        <v>209</v>
      </c>
      <c r="C86" s="257" t="s">
        <v>210</v>
      </c>
      <c r="D86" s="258" t="s">
        <v>7</v>
      </c>
      <c r="E86" s="259">
        <v>150</v>
      </c>
      <c r="F86" s="96"/>
      <c r="G86" s="260">
        <f t="shared" si="0"/>
        <v>0</v>
      </c>
    </row>
    <row r="87" spans="1:7" s="262" customFormat="1">
      <c r="A87" s="250" t="s">
        <v>1495</v>
      </c>
      <c r="B87" s="81" t="s">
        <v>211</v>
      </c>
      <c r="C87" s="257" t="s">
        <v>212</v>
      </c>
      <c r="D87" s="258" t="s">
        <v>7</v>
      </c>
      <c r="E87" s="259">
        <v>350</v>
      </c>
      <c r="F87" s="96"/>
      <c r="G87" s="260">
        <f t="shared" si="0"/>
        <v>0</v>
      </c>
    </row>
    <row r="88" spans="1:7" s="262" customFormat="1">
      <c r="A88" s="250" t="s">
        <v>1496</v>
      </c>
      <c r="B88" s="255" t="s">
        <v>213</v>
      </c>
      <c r="C88" s="256" t="s">
        <v>214</v>
      </c>
      <c r="D88" s="130"/>
      <c r="E88" s="99"/>
      <c r="F88" s="311"/>
      <c r="G88" s="100"/>
    </row>
    <row r="89" spans="1:7" s="262" customFormat="1" ht="24">
      <c r="A89" s="250" t="s">
        <v>1497</v>
      </c>
      <c r="B89" s="81" t="s">
        <v>215</v>
      </c>
      <c r="C89" s="257" t="s">
        <v>470</v>
      </c>
      <c r="D89" s="258" t="s">
        <v>5</v>
      </c>
      <c r="E89" s="259">
        <f>4+6.3+5.9</f>
        <v>16.200000000000003</v>
      </c>
      <c r="F89" s="96"/>
      <c r="G89" s="260">
        <f t="shared" ref="G89:G94" si="1">E89*F89</f>
        <v>0</v>
      </c>
    </row>
    <row r="90" spans="1:7" s="262" customFormat="1" ht="24">
      <c r="A90" s="250" t="s">
        <v>1498</v>
      </c>
      <c r="B90" s="81" t="s">
        <v>217</v>
      </c>
      <c r="C90" s="254" t="s">
        <v>473</v>
      </c>
      <c r="D90" s="258" t="s">
        <v>5</v>
      </c>
      <c r="E90" s="259">
        <v>23.8</v>
      </c>
      <c r="F90" s="96"/>
      <c r="G90" s="260">
        <f t="shared" si="1"/>
        <v>0</v>
      </c>
    </row>
    <row r="91" spans="1:7" s="262" customFormat="1" ht="34.5">
      <c r="A91" s="250" t="s">
        <v>1499</v>
      </c>
      <c r="B91" s="81" t="s">
        <v>218</v>
      </c>
      <c r="C91" s="254" t="s">
        <v>248</v>
      </c>
      <c r="D91" s="258" t="s">
        <v>6</v>
      </c>
      <c r="E91" s="259">
        <f>27.2+3.1+21+23.8+3.4</f>
        <v>78.5</v>
      </c>
      <c r="F91" s="96"/>
      <c r="G91" s="260">
        <f t="shared" si="1"/>
        <v>0</v>
      </c>
    </row>
    <row r="92" spans="1:7" s="262" customFormat="1">
      <c r="A92" s="250" t="s">
        <v>1500</v>
      </c>
      <c r="B92" s="81" t="s">
        <v>219</v>
      </c>
      <c r="C92" s="254" t="s">
        <v>220</v>
      </c>
      <c r="D92" s="258" t="s">
        <v>7</v>
      </c>
      <c r="E92" s="259">
        <f>985+65+100</f>
        <v>1150</v>
      </c>
      <c r="F92" s="96"/>
      <c r="G92" s="260">
        <f t="shared" si="1"/>
        <v>0</v>
      </c>
    </row>
    <row r="93" spans="1:7" s="262" customFormat="1">
      <c r="A93" s="250" t="s">
        <v>1501</v>
      </c>
      <c r="B93" s="81" t="s">
        <v>221</v>
      </c>
      <c r="C93" s="254" t="s">
        <v>222</v>
      </c>
      <c r="D93" s="258" t="s">
        <v>7</v>
      </c>
      <c r="E93" s="259">
        <v>2960</v>
      </c>
      <c r="F93" s="96"/>
      <c r="G93" s="260">
        <f t="shared" si="1"/>
        <v>0</v>
      </c>
    </row>
    <row r="94" spans="1:7" s="262" customFormat="1">
      <c r="A94" s="250" t="s">
        <v>1502</v>
      </c>
      <c r="B94" s="81" t="s">
        <v>223</v>
      </c>
      <c r="C94" s="254" t="s">
        <v>224</v>
      </c>
      <c r="D94" s="258" t="s">
        <v>7</v>
      </c>
      <c r="E94" s="259">
        <f>985+95+150</f>
        <v>1230</v>
      </c>
      <c r="F94" s="96"/>
      <c r="G94" s="260">
        <f t="shared" si="1"/>
        <v>0</v>
      </c>
    </row>
    <row r="95" spans="1:7" s="262" customFormat="1">
      <c r="A95" s="250" t="s">
        <v>1503</v>
      </c>
      <c r="B95" s="255" t="s">
        <v>225</v>
      </c>
      <c r="C95" s="256" t="s">
        <v>226</v>
      </c>
      <c r="D95" s="130"/>
      <c r="E95" s="99"/>
      <c r="F95" s="311"/>
      <c r="G95" s="100"/>
    </row>
    <row r="96" spans="1:7" s="262" customFormat="1" ht="24">
      <c r="A96" s="250" t="s">
        <v>1504</v>
      </c>
      <c r="B96" s="81" t="s">
        <v>227</v>
      </c>
      <c r="C96" s="257" t="s">
        <v>322</v>
      </c>
      <c r="D96" s="258" t="s">
        <v>5</v>
      </c>
      <c r="E96" s="259">
        <f>E89</f>
        <v>16.200000000000003</v>
      </c>
      <c r="F96" s="96"/>
      <c r="G96" s="260">
        <f t="shared" ref="G96" si="2">E96*F96</f>
        <v>0</v>
      </c>
    </row>
    <row r="97" spans="1:7" s="262" customFormat="1" ht="76.5">
      <c r="A97" s="250" t="s">
        <v>1505</v>
      </c>
      <c r="B97" s="255" t="s">
        <v>228</v>
      </c>
      <c r="C97" s="256" t="s">
        <v>229</v>
      </c>
      <c r="D97" s="130"/>
      <c r="E97" s="99"/>
      <c r="F97" s="311"/>
      <c r="G97" s="100"/>
    </row>
    <row r="98" spans="1:7" s="262" customFormat="1">
      <c r="A98" s="250" t="s">
        <v>1506</v>
      </c>
      <c r="B98" s="81" t="s">
        <v>230</v>
      </c>
      <c r="C98" s="263" t="s">
        <v>231</v>
      </c>
      <c r="D98" s="265" t="s">
        <v>8</v>
      </c>
      <c r="E98" s="259">
        <v>2</v>
      </c>
      <c r="F98" s="96"/>
      <c r="G98" s="260">
        <f t="shared" ref="G98" si="3">E98*F98</f>
        <v>0</v>
      </c>
    </row>
    <row r="99" spans="1:7" s="262" customFormat="1">
      <c r="A99" s="250" t="s">
        <v>1507</v>
      </c>
      <c r="B99" s="255" t="s">
        <v>522</v>
      </c>
      <c r="C99" s="256" t="s">
        <v>523</v>
      </c>
      <c r="D99" s="130"/>
      <c r="E99" s="99"/>
      <c r="F99" s="311"/>
      <c r="G99" s="100"/>
    </row>
    <row r="100" spans="1:7" s="262" customFormat="1" ht="48.75" thickBot="1">
      <c r="A100" s="250" t="s">
        <v>1508</v>
      </c>
      <c r="B100" s="136" t="s">
        <v>524</v>
      </c>
      <c r="C100" s="323" t="s">
        <v>525</v>
      </c>
      <c r="D100" s="324" t="s">
        <v>6</v>
      </c>
      <c r="E100" s="325">
        <v>32.1</v>
      </c>
      <c r="F100" s="137"/>
      <c r="G100" s="326">
        <f t="shared" ref="G100" si="4">E100*F100</f>
        <v>0</v>
      </c>
    </row>
    <row r="101" spans="1:7" s="262" customFormat="1" ht="15.75">
      <c r="A101" s="327" t="s">
        <v>1029</v>
      </c>
      <c r="B101" s="153"/>
      <c r="C101" s="86" t="s">
        <v>1298</v>
      </c>
      <c r="D101" s="114"/>
      <c r="E101" s="128"/>
      <c r="F101" s="306"/>
      <c r="G101" s="129"/>
    </row>
    <row r="102" spans="1:7" s="262" customFormat="1" ht="15.75">
      <c r="A102" s="247"/>
      <c r="B102" s="76" t="s">
        <v>467</v>
      </c>
      <c r="C102" s="76" t="s">
        <v>468</v>
      </c>
      <c r="D102" s="111"/>
      <c r="E102" s="122" t="s">
        <v>3</v>
      </c>
      <c r="F102" s="307"/>
      <c r="G102" s="106">
        <f>G111+G114+G124+G127+G134</f>
        <v>0</v>
      </c>
    </row>
    <row r="103" spans="1:7" s="262" customFormat="1" ht="60">
      <c r="A103" s="250" t="s">
        <v>1509</v>
      </c>
      <c r="B103" s="92"/>
      <c r="C103" s="254" t="s">
        <v>900</v>
      </c>
      <c r="D103" s="108"/>
      <c r="E103" s="83"/>
      <c r="F103" s="308"/>
      <c r="G103" s="84"/>
    </row>
    <row r="104" spans="1:7" s="262" customFormat="1" ht="38.25">
      <c r="A104" s="250" t="s">
        <v>1808</v>
      </c>
      <c r="B104" s="328"/>
      <c r="C104" s="329" t="s">
        <v>184</v>
      </c>
      <c r="D104" s="108"/>
      <c r="E104" s="94"/>
      <c r="F104" s="315"/>
      <c r="G104" s="95"/>
    </row>
    <row r="105" spans="1:7" s="262" customFormat="1" ht="72">
      <c r="A105" s="250" t="s">
        <v>1809</v>
      </c>
      <c r="B105" s="91"/>
      <c r="C105" s="264" t="s">
        <v>185</v>
      </c>
      <c r="D105" s="330"/>
      <c r="E105" s="331"/>
      <c r="F105" s="104"/>
      <c r="G105" s="331"/>
    </row>
    <row r="106" spans="1:7" s="262" customFormat="1" ht="60">
      <c r="A106" s="250" t="s">
        <v>1810</v>
      </c>
      <c r="B106" s="91"/>
      <c r="C106" s="332" t="s">
        <v>186</v>
      </c>
      <c r="D106" s="330"/>
      <c r="E106" s="331"/>
      <c r="F106" s="104"/>
      <c r="G106" s="331"/>
    </row>
    <row r="107" spans="1:7" s="262" customFormat="1" ht="96">
      <c r="A107" s="250" t="s">
        <v>1811</v>
      </c>
      <c r="B107" s="91"/>
      <c r="C107" s="332" t="s">
        <v>187</v>
      </c>
      <c r="D107" s="330"/>
      <c r="E107" s="331"/>
      <c r="F107" s="104"/>
      <c r="G107" s="331"/>
    </row>
    <row r="108" spans="1:7" s="262" customFormat="1" ht="156">
      <c r="A108" s="250" t="s">
        <v>1812</v>
      </c>
      <c r="B108" s="91"/>
      <c r="C108" s="332" t="s">
        <v>188</v>
      </c>
      <c r="D108" s="330"/>
      <c r="E108" s="331"/>
      <c r="F108" s="104"/>
      <c r="G108" s="331"/>
    </row>
    <row r="109" spans="1:7" s="262" customFormat="1" ht="144">
      <c r="A109" s="250" t="s">
        <v>1813</v>
      </c>
      <c r="B109" s="91"/>
      <c r="C109" s="332" t="s">
        <v>189</v>
      </c>
      <c r="D109" s="330"/>
      <c r="E109" s="331"/>
      <c r="F109" s="104"/>
      <c r="G109" s="331"/>
    </row>
    <row r="110" spans="1:7" s="262" customFormat="1" ht="288">
      <c r="A110" s="250" t="s">
        <v>1814</v>
      </c>
      <c r="B110" s="91"/>
      <c r="C110" s="332" t="s">
        <v>1510</v>
      </c>
      <c r="D110" s="330"/>
      <c r="E110" s="331"/>
      <c r="F110" s="104"/>
      <c r="G110" s="331"/>
    </row>
    <row r="111" spans="1:7" s="262" customFormat="1">
      <c r="A111" s="247"/>
      <c r="B111" s="85" t="s">
        <v>474</v>
      </c>
      <c r="C111" s="80" t="s">
        <v>475</v>
      </c>
      <c r="D111" s="116"/>
      <c r="E111" s="97"/>
      <c r="F111" s="314"/>
      <c r="G111" s="98">
        <f>SUM(G112:G113)</f>
        <v>0</v>
      </c>
    </row>
    <row r="112" spans="1:7" s="262" customFormat="1">
      <c r="A112" s="250" t="s">
        <v>1815</v>
      </c>
      <c r="B112" s="255" t="s">
        <v>476</v>
      </c>
      <c r="C112" s="256" t="s">
        <v>477</v>
      </c>
      <c r="D112" s="130"/>
      <c r="E112" s="99"/>
      <c r="F112" s="311"/>
      <c r="G112" s="100"/>
    </row>
    <row r="113" spans="1:7" s="262" customFormat="1" ht="48">
      <c r="A113" s="250" t="s">
        <v>1816</v>
      </c>
      <c r="B113" s="81" t="s">
        <v>478</v>
      </c>
      <c r="C113" s="257" t="s">
        <v>485</v>
      </c>
      <c r="D113" s="258" t="s">
        <v>456</v>
      </c>
      <c r="E113" s="259">
        <v>1</v>
      </c>
      <c r="F113" s="96"/>
      <c r="G113" s="260">
        <f>E113*F113</f>
        <v>0</v>
      </c>
    </row>
    <row r="114" spans="1:7" s="262" customFormat="1">
      <c r="A114" s="247"/>
      <c r="B114" s="85" t="s">
        <v>479</v>
      </c>
      <c r="C114" s="80" t="s">
        <v>480</v>
      </c>
      <c r="D114" s="116"/>
      <c r="E114" s="97"/>
      <c r="F114" s="314"/>
      <c r="G114" s="98">
        <f>SUM(G115:G123)</f>
        <v>0</v>
      </c>
    </row>
    <row r="115" spans="1:7" s="262" customFormat="1" ht="25.5">
      <c r="A115" s="250" t="s">
        <v>1817</v>
      </c>
      <c r="B115" s="255" t="s">
        <v>481</v>
      </c>
      <c r="C115" s="256" t="s">
        <v>482</v>
      </c>
      <c r="D115" s="130"/>
      <c r="E115" s="99"/>
      <c r="F115" s="311"/>
      <c r="G115" s="100"/>
    </row>
    <row r="116" spans="1:7" s="262" customFormat="1" ht="48">
      <c r="A116" s="250" t="s">
        <v>1818</v>
      </c>
      <c r="B116" s="81" t="s">
        <v>483</v>
      </c>
      <c r="C116" s="257" t="s">
        <v>484</v>
      </c>
      <c r="D116" s="258" t="s">
        <v>7</v>
      </c>
      <c r="E116" s="259">
        <v>6401</v>
      </c>
      <c r="F116" s="96"/>
      <c r="G116" s="260">
        <f>E116*F116</f>
        <v>0</v>
      </c>
    </row>
    <row r="117" spans="1:7" s="262" customFormat="1" ht="25.5">
      <c r="A117" s="250" t="s">
        <v>1819</v>
      </c>
      <c r="B117" s="255" t="s">
        <v>486</v>
      </c>
      <c r="C117" s="256" t="s">
        <v>487</v>
      </c>
      <c r="D117" s="130"/>
      <c r="E117" s="99"/>
      <c r="F117" s="311"/>
      <c r="G117" s="100"/>
    </row>
    <row r="118" spans="1:7" s="262" customFormat="1" ht="60">
      <c r="A118" s="250" t="s">
        <v>1820</v>
      </c>
      <c r="B118" s="81" t="s">
        <v>488</v>
      </c>
      <c r="C118" s="257" t="s">
        <v>490</v>
      </c>
      <c r="D118" s="258" t="s">
        <v>7</v>
      </c>
      <c r="E118" s="259">
        <v>681</v>
      </c>
      <c r="F118" s="96"/>
      <c r="G118" s="260">
        <f>E118*F118</f>
        <v>0</v>
      </c>
    </row>
    <row r="119" spans="1:7" s="262" customFormat="1" ht="60">
      <c r="A119" s="250" t="s">
        <v>1821</v>
      </c>
      <c r="B119" s="81" t="s">
        <v>489</v>
      </c>
      <c r="C119" s="257" t="s">
        <v>491</v>
      </c>
      <c r="D119" s="258" t="s">
        <v>7</v>
      </c>
      <c r="E119" s="259">
        <v>1393</v>
      </c>
      <c r="F119" s="96"/>
      <c r="G119" s="260">
        <f t="shared" ref="G119:G121" si="5">E119*F119</f>
        <v>0</v>
      </c>
    </row>
    <row r="120" spans="1:7" s="262" customFormat="1" ht="60">
      <c r="A120" s="250" t="s">
        <v>1822</v>
      </c>
      <c r="B120" s="81" t="s">
        <v>489</v>
      </c>
      <c r="C120" s="257" t="s">
        <v>492</v>
      </c>
      <c r="D120" s="258" t="s">
        <v>7</v>
      </c>
      <c r="E120" s="259">
        <v>1262</v>
      </c>
      <c r="F120" s="96"/>
      <c r="G120" s="260">
        <f t="shared" si="5"/>
        <v>0</v>
      </c>
    </row>
    <row r="121" spans="1:7" s="262" customFormat="1" ht="60">
      <c r="A121" s="250" t="s">
        <v>1823</v>
      </c>
      <c r="B121" s="81" t="s">
        <v>493</v>
      </c>
      <c r="C121" s="257" t="s">
        <v>494</v>
      </c>
      <c r="D121" s="258" t="s">
        <v>7</v>
      </c>
      <c r="E121" s="259">
        <v>1970</v>
      </c>
      <c r="F121" s="96"/>
      <c r="G121" s="260">
        <f t="shared" si="5"/>
        <v>0</v>
      </c>
    </row>
    <row r="122" spans="1:7" s="262" customFormat="1" ht="25.5">
      <c r="A122" s="250" t="s">
        <v>1824</v>
      </c>
      <c r="B122" s="255" t="s">
        <v>495</v>
      </c>
      <c r="C122" s="256" t="s">
        <v>509</v>
      </c>
      <c r="D122" s="130"/>
      <c r="E122" s="99"/>
      <c r="F122" s="311"/>
      <c r="G122" s="100"/>
    </row>
    <row r="123" spans="1:7" s="262" customFormat="1" ht="24">
      <c r="A123" s="250" t="s">
        <v>1825</v>
      </c>
      <c r="B123" s="81" t="s">
        <v>496</v>
      </c>
      <c r="C123" s="257" t="s">
        <v>497</v>
      </c>
      <c r="D123" s="258" t="s">
        <v>9</v>
      </c>
      <c r="E123" s="259">
        <v>44.6</v>
      </c>
      <c r="F123" s="96"/>
      <c r="G123" s="260">
        <f>E123*F123</f>
        <v>0</v>
      </c>
    </row>
    <row r="124" spans="1:7" s="262" customFormat="1">
      <c r="A124" s="247"/>
      <c r="B124" s="85" t="s">
        <v>498</v>
      </c>
      <c r="C124" s="80" t="s">
        <v>499</v>
      </c>
      <c r="D124" s="116"/>
      <c r="E124" s="97"/>
      <c r="F124" s="314"/>
      <c r="G124" s="98">
        <f>SUM(G125:G126)</f>
        <v>0</v>
      </c>
    </row>
    <row r="125" spans="1:7" s="262" customFormat="1" ht="38.25">
      <c r="A125" s="250" t="s">
        <v>1826</v>
      </c>
      <c r="B125" s="255" t="s">
        <v>500</v>
      </c>
      <c r="C125" s="256" t="s">
        <v>501</v>
      </c>
      <c r="D125" s="130"/>
      <c r="E125" s="99"/>
      <c r="F125" s="311"/>
      <c r="G125" s="100"/>
    </row>
    <row r="126" spans="1:7" s="262" customFormat="1" ht="48">
      <c r="A126" s="250" t="s">
        <v>1827</v>
      </c>
      <c r="B126" s="81" t="s">
        <v>502</v>
      </c>
      <c r="C126" s="257" t="s">
        <v>539</v>
      </c>
      <c r="D126" s="258" t="s">
        <v>7</v>
      </c>
      <c r="E126" s="259">
        <v>2780</v>
      </c>
      <c r="F126" s="96"/>
      <c r="G126" s="260">
        <f>E126*F126</f>
        <v>0</v>
      </c>
    </row>
    <row r="127" spans="1:7" s="262" customFormat="1">
      <c r="A127" s="247"/>
      <c r="B127" s="85" t="s">
        <v>510</v>
      </c>
      <c r="C127" s="80" t="s">
        <v>511</v>
      </c>
      <c r="D127" s="116"/>
      <c r="E127" s="97"/>
      <c r="F127" s="314"/>
      <c r="G127" s="98">
        <f>SUM(G128:G133)</f>
        <v>0</v>
      </c>
    </row>
    <row r="128" spans="1:7" s="262" customFormat="1" ht="25.5">
      <c r="A128" s="250" t="s">
        <v>1828</v>
      </c>
      <c r="B128" s="255" t="s">
        <v>512</v>
      </c>
      <c r="C128" s="256" t="s">
        <v>513</v>
      </c>
      <c r="D128" s="130"/>
      <c r="E128" s="99"/>
      <c r="F128" s="311"/>
      <c r="G128" s="100"/>
    </row>
    <row r="129" spans="1:7" s="262" customFormat="1" ht="24">
      <c r="A129" s="250" t="s">
        <v>1829</v>
      </c>
      <c r="B129" s="81" t="s">
        <v>514</v>
      </c>
      <c r="C129" s="257" t="s">
        <v>520</v>
      </c>
      <c r="D129" s="258" t="s">
        <v>6</v>
      </c>
      <c r="E129" s="259">
        <v>337</v>
      </c>
      <c r="F129" s="96"/>
      <c r="G129" s="260">
        <f>E129*F129</f>
        <v>0</v>
      </c>
    </row>
    <row r="130" spans="1:7" s="262" customFormat="1" ht="25.5">
      <c r="A130" s="250" t="s">
        <v>1830</v>
      </c>
      <c r="B130" s="255" t="s">
        <v>518</v>
      </c>
      <c r="C130" s="256" t="s">
        <v>519</v>
      </c>
      <c r="D130" s="130"/>
      <c r="E130" s="99"/>
      <c r="F130" s="311"/>
      <c r="G130" s="100"/>
    </row>
    <row r="131" spans="1:7" s="262" customFormat="1" ht="132">
      <c r="A131" s="250" t="s">
        <v>1831</v>
      </c>
      <c r="B131" s="81" t="s">
        <v>521</v>
      </c>
      <c r="C131" s="257" t="s">
        <v>541</v>
      </c>
      <c r="D131" s="258" t="s">
        <v>6</v>
      </c>
      <c r="E131" s="259">
        <v>337</v>
      </c>
      <c r="F131" s="96"/>
      <c r="G131" s="260">
        <f>E131*F131</f>
        <v>0</v>
      </c>
    </row>
    <row r="132" spans="1:7" s="262" customFormat="1" ht="63.75">
      <c r="A132" s="250" t="s">
        <v>1832</v>
      </c>
      <c r="B132" s="255" t="s">
        <v>515</v>
      </c>
      <c r="C132" s="256" t="s">
        <v>516</v>
      </c>
      <c r="D132" s="130"/>
      <c r="E132" s="99"/>
      <c r="F132" s="311"/>
      <c r="G132" s="100"/>
    </row>
    <row r="133" spans="1:7" s="262" customFormat="1" ht="48">
      <c r="A133" s="250" t="s">
        <v>1833</v>
      </c>
      <c r="B133" s="81" t="s">
        <v>517</v>
      </c>
      <c r="C133" s="257" t="s">
        <v>540</v>
      </c>
      <c r="D133" s="258" t="s">
        <v>7</v>
      </c>
      <c r="E133" s="259">
        <v>337</v>
      </c>
      <c r="F133" s="96"/>
      <c r="G133" s="260">
        <f>E133*F133</f>
        <v>0</v>
      </c>
    </row>
    <row r="134" spans="1:7" s="262" customFormat="1">
      <c r="A134" s="247"/>
      <c r="B134" s="85" t="s">
        <v>503</v>
      </c>
      <c r="C134" s="80" t="s">
        <v>504</v>
      </c>
      <c r="D134" s="116"/>
      <c r="E134" s="97"/>
      <c r="F134" s="314"/>
      <c r="G134" s="98">
        <f>SUM(G135:G136)</f>
        <v>0</v>
      </c>
    </row>
    <row r="135" spans="1:7" s="262" customFormat="1">
      <c r="A135" s="250" t="s">
        <v>1834</v>
      </c>
      <c r="B135" s="255" t="s">
        <v>505</v>
      </c>
      <c r="C135" s="256" t="s">
        <v>506</v>
      </c>
      <c r="D135" s="130"/>
      <c r="E135" s="99"/>
      <c r="F135" s="311"/>
      <c r="G135" s="100"/>
    </row>
    <row r="136" spans="1:7" s="262" customFormat="1" ht="48.75" thickBot="1">
      <c r="A136" s="250" t="s">
        <v>1836</v>
      </c>
      <c r="B136" s="81" t="s">
        <v>507</v>
      </c>
      <c r="C136" s="257" t="s">
        <v>508</v>
      </c>
      <c r="D136" s="258" t="s">
        <v>7</v>
      </c>
      <c r="E136" s="259">
        <v>14417</v>
      </c>
      <c r="F136" s="96"/>
      <c r="G136" s="260">
        <f>E136*F136</f>
        <v>0</v>
      </c>
    </row>
    <row r="137" spans="1:7" s="262" customFormat="1" ht="15.75">
      <c r="A137" s="327" t="s">
        <v>1029</v>
      </c>
      <c r="B137" s="153"/>
      <c r="C137" s="86" t="s">
        <v>1298</v>
      </c>
      <c r="D137" s="114"/>
      <c r="E137" s="128"/>
      <c r="F137" s="306"/>
      <c r="G137" s="129"/>
    </row>
    <row r="138" spans="1:7" s="262" customFormat="1" ht="15.75">
      <c r="A138" s="247"/>
      <c r="B138" s="76" t="s">
        <v>526</v>
      </c>
      <c r="C138" s="76" t="s">
        <v>527</v>
      </c>
      <c r="D138" s="111"/>
      <c r="E138" s="122" t="s">
        <v>3</v>
      </c>
      <c r="F138" s="307"/>
      <c r="G138" s="106">
        <f>G140+G150+G157+G171+G179</f>
        <v>0</v>
      </c>
    </row>
    <row r="139" spans="1:7" s="262" customFormat="1" ht="60">
      <c r="A139" s="250" t="s">
        <v>1834</v>
      </c>
      <c r="B139" s="92"/>
      <c r="C139" s="254" t="s">
        <v>898</v>
      </c>
      <c r="D139" s="108"/>
      <c r="E139" s="83"/>
      <c r="F139" s="308"/>
      <c r="G139" s="84"/>
    </row>
    <row r="140" spans="1:7" s="262" customFormat="1">
      <c r="A140" s="247"/>
      <c r="B140" s="85" t="s">
        <v>528</v>
      </c>
      <c r="C140" s="80" t="s">
        <v>529</v>
      </c>
      <c r="D140" s="116"/>
      <c r="E140" s="97"/>
      <c r="F140" s="314"/>
      <c r="G140" s="98">
        <f>SUM(G141:G149)</f>
        <v>0</v>
      </c>
    </row>
    <row r="141" spans="1:7" s="262" customFormat="1" ht="25.5">
      <c r="A141" s="250" t="s">
        <v>1837</v>
      </c>
      <c r="B141" s="255" t="s">
        <v>530</v>
      </c>
      <c r="C141" s="289" t="s">
        <v>531</v>
      </c>
      <c r="D141" s="130"/>
      <c r="E141" s="99"/>
      <c r="F141" s="311"/>
      <c r="G141" s="100"/>
    </row>
    <row r="142" spans="1:7" s="262" customFormat="1" ht="144">
      <c r="A142" s="250" t="s">
        <v>1838</v>
      </c>
      <c r="B142" s="92" t="s">
        <v>532</v>
      </c>
      <c r="C142" s="296" t="s">
        <v>535</v>
      </c>
      <c r="D142" s="291" t="s">
        <v>6</v>
      </c>
      <c r="E142" s="292">
        <v>199</v>
      </c>
      <c r="F142" s="96"/>
      <c r="G142" s="293">
        <f>E142*F142</f>
        <v>0</v>
      </c>
    </row>
    <row r="143" spans="1:7" s="262" customFormat="1" ht="144">
      <c r="A143" s="250" t="s">
        <v>1839</v>
      </c>
      <c r="B143" s="92" t="s">
        <v>532</v>
      </c>
      <c r="C143" s="296" t="s">
        <v>533</v>
      </c>
      <c r="D143" s="291" t="s">
        <v>6</v>
      </c>
      <c r="E143" s="292">
        <v>38.43</v>
      </c>
      <c r="F143" s="96"/>
      <c r="G143" s="293">
        <f>E143*F143</f>
        <v>0</v>
      </c>
    </row>
    <row r="144" spans="1:7" s="262" customFormat="1" ht="36">
      <c r="A144" s="250" t="s">
        <v>1840</v>
      </c>
      <c r="B144" s="92" t="s">
        <v>534</v>
      </c>
      <c r="C144" s="296" t="s">
        <v>538</v>
      </c>
      <c r="D144" s="291" t="s">
        <v>234</v>
      </c>
      <c r="E144" s="292">
        <v>22.64</v>
      </c>
      <c r="F144" s="96"/>
      <c r="G144" s="293">
        <f>E144*F144</f>
        <v>0</v>
      </c>
    </row>
    <row r="145" spans="1:7" s="262" customFormat="1">
      <c r="A145" s="250" t="s">
        <v>1841</v>
      </c>
      <c r="B145" s="255" t="s">
        <v>604</v>
      </c>
      <c r="C145" s="289" t="s">
        <v>605</v>
      </c>
      <c r="D145" s="130"/>
      <c r="E145" s="99"/>
      <c r="F145" s="311"/>
      <c r="G145" s="100"/>
    </row>
    <row r="146" spans="1:7" s="262" customFormat="1" ht="60">
      <c r="A146" s="250" t="s">
        <v>1842</v>
      </c>
      <c r="B146" s="92" t="s">
        <v>606</v>
      </c>
      <c r="C146" s="296" t="s">
        <v>607</v>
      </c>
      <c r="D146" s="291" t="s">
        <v>6</v>
      </c>
      <c r="E146" s="292">
        <v>368</v>
      </c>
      <c r="F146" s="96"/>
      <c r="G146" s="293">
        <f t="shared" ref="G146:G147" si="6">E146*F146</f>
        <v>0</v>
      </c>
    </row>
    <row r="147" spans="1:7" s="262" customFormat="1" ht="60">
      <c r="A147" s="250" t="s">
        <v>1843</v>
      </c>
      <c r="B147" s="92" t="s">
        <v>606</v>
      </c>
      <c r="C147" s="296" t="s">
        <v>608</v>
      </c>
      <c r="D147" s="291" t="s">
        <v>6</v>
      </c>
      <c r="E147" s="292">
        <v>40.299999999999997</v>
      </c>
      <c r="F147" s="96"/>
      <c r="G147" s="293">
        <f t="shared" si="6"/>
        <v>0</v>
      </c>
    </row>
    <row r="148" spans="1:7" s="262" customFormat="1" ht="72">
      <c r="A148" s="250" t="s">
        <v>1844</v>
      </c>
      <c r="B148" s="92" t="s">
        <v>609</v>
      </c>
      <c r="C148" s="296" t="s">
        <v>610</v>
      </c>
      <c r="D148" s="291" t="s">
        <v>6</v>
      </c>
      <c r="E148" s="292">
        <v>368</v>
      </c>
      <c r="F148" s="96"/>
      <c r="G148" s="293">
        <f t="shared" ref="G148:G149" si="7">E148*F148</f>
        <v>0</v>
      </c>
    </row>
    <row r="149" spans="1:7" s="262" customFormat="1" ht="72">
      <c r="A149" s="250" t="s">
        <v>1845</v>
      </c>
      <c r="B149" s="92" t="s">
        <v>609</v>
      </c>
      <c r="C149" s="296" t="s">
        <v>612</v>
      </c>
      <c r="D149" s="291" t="s">
        <v>6</v>
      </c>
      <c r="E149" s="292">
        <v>40.299999999999997</v>
      </c>
      <c r="F149" s="96"/>
      <c r="G149" s="293">
        <f t="shared" si="7"/>
        <v>0</v>
      </c>
    </row>
    <row r="150" spans="1:7" s="262" customFormat="1">
      <c r="A150" s="247"/>
      <c r="B150" s="85" t="s">
        <v>587</v>
      </c>
      <c r="C150" s="80" t="s">
        <v>588</v>
      </c>
      <c r="D150" s="116"/>
      <c r="E150" s="97"/>
      <c r="F150" s="314"/>
      <c r="G150" s="98">
        <f>SUM(G151:G156)</f>
        <v>0</v>
      </c>
    </row>
    <row r="151" spans="1:7" s="262" customFormat="1" ht="25.5">
      <c r="A151" s="250" t="s">
        <v>1846</v>
      </c>
      <c r="B151" s="255" t="s">
        <v>589</v>
      </c>
      <c r="C151" s="289" t="s">
        <v>545</v>
      </c>
      <c r="D151" s="130"/>
      <c r="E151" s="99"/>
      <c r="F151" s="311"/>
      <c r="G151" s="100"/>
    </row>
    <row r="152" spans="1:7" s="262" customFormat="1" ht="48">
      <c r="A152" s="250" t="s">
        <v>1847</v>
      </c>
      <c r="B152" s="92" t="s">
        <v>590</v>
      </c>
      <c r="C152" s="296" t="s">
        <v>591</v>
      </c>
      <c r="D152" s="267"/>
      <c r="E152" s="268"/>
      <c r="F152" s="316"/>
      <c r="G152" s="269"/>
    </row>
    <row r="153" spans="1:7" s="262" customFormat="1" ht="25.5">
      <c r="A153" s="250" t="s">
        <v>1848</v>
      </c>
      <c r="B153" s="255" t="s">
        <v>592</v>
      </c>
      <c r="C153" s="289" t="s">
        <v>593</v>
      </c>
      <c r="D153" s="130"/>
      <c r="E153" s="99"/>
      <c r="F153" s="311"/>
      <c r="G153" s="100"/>
    </row>
    <row r="154" spans="1:7" s="262" customFormat="1" ht="24">
      <c r="A154" s="250" t="s">
        <v>1849</v>
      </c>
      <c r="B154" s="92" t="s">
        <v>598</v>
      </c>
      <c r="C154" s="296" t="s">
        <v>611</v>
      </c>
      <c r="D154" s="291" t="s">
        <v>234</v>
      </c>
      <c r="E154" s="292">
        <v>78.599999999999994</v>
      </c>
      <c r="F154" s="96"/>
      <c r="G154" s="293">
        <f>E154*F154</f>
        <v>0</v>
      </c>
    </row>
    <row r="155" spans="1:7" s="262" customFormat="1" ht="25.5">
      <c r="A155" s="250" t="s">
        <v>1850</v>
      </c>
      <c r="B155" s="255" t="s">
        <v>594</v>
      </c>
      <c r="C155" s="289" t="s">
        <v>595</v>
      </c>
      <c r="D155" s="130"/>
      <c r="E155" s="99"/>
      <c r="F155" s="311"/>
      <c r="G155" s="100"/>
    </row>
    <row r="156" spans="1:7" s="262" customFormat="1" ht="48">
      <c r="A156" s="250" t="s">
        <v>1851</v>
      </c>
      <c r="B156" s="92" t="s">
        <v>596</v>
      </c>
      <c r="C156" s="296" t="s">
        <v>597</v>
      </c>
      <c r="D156" s="291" t="s">
        <v>234</v>
      </c>
      <c r="E156" s="292">
        <v>46.4</v>
      </c>
      <c r="F156" s="96"/>
      <c r="G156" s="293">
        <f>E156*F156</f>
        <v>0</v>
      </c>
    </row>
    <row r="157" spans="1:7">
      <c r="A157" s="247"/>
      <c r="B157" s="85" t="s">
        <v>542</v>
      </c>
      <c r="C157" s="80" t="s">
        <v>543</v>
      </c>
      <c r="D157" s="116"/>
      <c r="E157" s="97"/>
      <c r="F157" s="314"/>
      <c r="G157" s="98">
        <f>SUM(G158:G170)</f>
        <v>0</v>
      </c>
    </row>
    <row r="158" spans="1:7" ht="25.5">
      <c r="A158" s="250" t="s">
        <v>1852</v>
      </c>
      <c r="B158" s="255" t="s">
        <v>544</v>
      </c>
      <c r="C158" s="289" t="s">
        <v>545</v>
      </c>
      <c r="D158" s="130"/>
      <c r="E158" s="99"/>
      <c r="F158" s="311"/>
      <c r="G158" s="100"/>
    </row>
    <row r="159" spans="1:7" ht="48">
      <c r="A159" s="250" t="s">
        <v>1853</v>
      </c>
      <c r="B159" s="92" t="s">
        <v>546</v>
      </c>
      <c r="C159" s="296" t="s">
        <v>550</v>
      </c>
      <c r="D159" s="267"/>
      <c r="E159" s="268"/>
      <c r="F159" s="316"/>
      <c r="G159" s="269"/>
    </row>
    <row r="160" spans="1:7" ht="25.5">
      <c r="A160" s="250" t="s">
        <v>1854</v>
      </c>
      <c r="B160" s="255" t="s">
        <v>551</v>
      </c>
      <c r="C160" s="289" t="s">
        <v>552</v>
      </c>
      <c r="D160" s="130"/>
      <c r="E160" s="99"/>
      <c r="F160" s="311"/>
      <c r="G160" s="100"/>
    </row>
    <row r="161" spans="1:7" ht="24">
      <c r="A161" s="250" t="s">
        <v>1857</v>
      </c>
      <c r="B161" s="92" t="s">
        <v>553</v>
      </c>
      <c r="C161" s="296" t="s">
        <v>554</v>
      </c>
      <c r="D161" s="291" t="s">
        <v>234</v>
      </c>
      <c r="E161" s="292">
        <v>6.5</v>
      </c>
      <c r="F161" s="96"/>
      <c r="G161" s="293">
        <f>E161*F161</f>
        <v>0</v>
      </c>
    </row>
    <row r="162" spans="1:7" ht="25.5">
      <c r="A162" s="250" t="s">
        <v>1858</v>
      </c>
      <c r="B162" s="255" t="s">
        <v>555</v>
      </c>
      <c r="C162" s="289" t="s">
        <v>556</v>
      </c>
      <c r="D162" s="130"/>
      <c r="E162" s="99"/>
      <c r="F162" s="311"/>
      <c r="G162" s="100"/>
    </row>
    <row r="163" spans="1:7" ht="24">
      <c r="A163" s="250" t="s">
        <v>1859</v>
      </c>
      <c r="B163" s="92" t="s">
        <v>557</v>
      </c>
      <c r="C163" s="296" t="s">
        <v>558</v>
      </c>
      <c r="D163" s="291" t="s">
        <v>8</v>
      </c>
      <c r="E163" s="292">
        <v>2</v>
      </c>
      <c r="F163" s="96"/>
      <c r="G163" s="293">
        <f>E163*F163</f>
        <v>0</v>
      </c>
    </row>
    <row r="164" spans="1:7" ht="25.5">
      <c r="A164" s="250" t="s">
        <v>1860</v>
      </c>
      <c r="B164" s="255" t="s">
        <v>547</v>
      </c>
      <c r="C164" s="289" t="s">
        <v>548</v>
      </c>
      <c r="D164" s="130"/>
      <c r="E164" s="99"/>
      <c r="F164" s="311"/>
      <c r="G164" s="100"/>
    </row>
    <row r="165" spans="1:7" ht="24">
      <c r="A165" s="250" t="s">
        <v>1861</v>
      </c>
      <c r="B165" s="92" t="s">
        <v>549</v>
      </c>
      <c r="C165" s="296" t="s">
        <v>563</v>
      </c>
      <c r="D165" s="291" t="s">
        <v>234</v>
      </c>
      <c r="E165" s="292">
        <v>30.5</v>
      </c>
      <c r="F165" s="96"/>
      <c r="G165" s="293">
        <f>E165*F165</f>
        <v>0</v>
      </c>
    </row>
    <row r="166" spans="1:7" ht="25.5">
      <c r="A166" s="250" t="s">
        <v>1862</v>
      </c>
      <c r="B166" s="255" t="s">
        <v>559</v>
      </c>
      <c r="C166" s="289" t="s">
        <v>560</v>
      </c>
      <c r="D166" s="130"/>
      <c r="E166" s="99"/>
      <c r="F166" s="311"/>
      <c r="G166" s="100"/>
    </row>
    <row r="167" spans="1:7" ht="24">
      <c r="A167" s="250" t="s">
        <v>1863</v>
      </c>
      <c r="B167" s="92" t="s">
        <v>561</v>
      </c>
      <c r="C167" s="296" t="s">
        <v>564</v>
      </c>
      <c r="D167" s="291" t="s">
        <v>8</v>
      </c>
      <c r="E167" s="292">
        <v>4</v>
      </c>
      <c r="F167" s="96"/>
      <c r="G167" s="293">
        <f>E167*F167</f>
        <v>0</v>
      </c>
    </row>
    <row r="168" spans="1:7" ht="60">
      <c r="A168" s="250" t="s">
        <v>1864</v>
      </c>
      <c r="B168" s="92" t="s">
        <v>562</v>
      </c>
      <c r="C168" s="296" t="s">
        <v>565</v>
      </c>
      <c r="D168" s="291" t="s">
        <v>8</v>
      </c>
      <c r="E168" s="292">
        <v>36</v>
      </c>
      <c r="F168" s="96"/>
      <c r="G168" s="293">
        <f>E168*F168</f>
        <v>0</v>
      </c>
    </row>
    <row r="169" spans="1:7" ht="25.5">
      <c r="A169" s="250" t="s">
        <v>1865</v>
      </c>
      <c r="B169" s="255" t="s">
        <v>566</v>
      </c>
      <c r="C169" s="289" t="s">
        <v>567</v>
      </c>
      <c r="D169" s="130"/>
      <c r="E169" s="99"/>
      <c r="F169" s="311"/>
      <c r="G169" s="100"/>
    </row>
    <row r="170" spans="1:7" ht="36">
      <c r="A170" s="250" t="s">
        <v>1866</v>
      </c>
      <c r="B170" s="92" t="s">
        <v>568</v>
      </c>
      <c r="C170" s="296" t="s">
        <v>574</v>
      </c>
      <c r="D170" s="291" t="s">
        <v>8</v>
      </c>
      <c r="E170" s="292">
        <v>3</v>
      </c>
      <c r="F170" s="96"/>
      <c r="G170" s="293">
        <f>E170*F170</f>
        <v>0</v>
      </c>
    </row>
    <row r="171" spans="1:7">
      <c r="A171" s="247"/>
      <c r="B171" s="85" t="s">
        <v>569</v>
      </c>
      <c r="C171" s="80" t="s">
        <v>570</v>
      </c>
      <c r="D171" s="116"/>
      <c r="E171" s="97"/>
      <c r="F171" s="314"/>
      <c r="G171" s="98">
        <f>SUM(G172:G178)</f>
        <v>0</v>
      </c>
    </row>
    <row r="172" spans="1:7" ht="25.5">
      <c r="A172" s="250" t="s">
        <v>1867</v>
      </c>
      <c r="B172" s="255" t="s">
        <v>571</v>
      </c>
      <c r="C172" s="289" t="s">
        <v>545</v>
      </c>
      <c r="D172" s="130"/>
      <c r="E172" s="99"/>
      <c r="F172" s="311"/>
      <c r="G172" s="100"/>
    </row>
    <row r="173" spans="1:7" ht="48">
      <c r="A173" s="250" t="s">
        <v>1868</v>
      </c>
      <c r="B173" s="92" t="s">
        <v>572</v>
      </c>
      <c r="C173" s="296" t="s">
        <v>573</v>
      </c>
      <c r="D173" s="267"/>
      <c r="E173" s="268"/>
      <c r="F173" s="316"/>
      <c r="G173" s="269"/>
    </row>
    <row r="174" spans="1:7" ht="38.25">
      <c r="A174" s="250" t="s">
        <v>1869</v>
      </c>
      <c r="B174" s="255" t="s">
        <v>575</v>
      </c>
      <c r="C174" s="289" t="s">
        <v>576</v>
      </c>
      <c r="D174" s="130"/>
      <c r="E174" s="99"/>
      <c r="F174" s="311"/>
      <c r="G174" s="100"/>
    </row>
    <row r="175" spans="1:7" ht="24">
      <c r="A175" s="250" t="s">
        <v>1870</v>
      </c>
      <c r="B175" s="92" t="s">
        <v>580</v>
      </c>
      <c r="C175" s="296" t="s">
        <v>579</v>
      </c>
      <c r="D175" s="291" t="s">
        <v>234</v>
      </c>
      <c r="E175" s="292">
        <v>5</v>
      </c>
      <c r="F175" s="96"/>
      <c r="G175" s="293">
        <f>E175*F175</f>
        <v>0</v>
      </c>
    </row>
    <row r="176" spans="1:7" ht="25.5">
      <c r="A176" s="250" t="s">
        <v>1871</v>
      </c>
      <c r="B176" s="92" t="s">
        <v>577</v>
      </c>
      <c r="C176" s="333" t="s">
        <v>578</v>
      </c>
      <c r="D176" s="267" t="s">
        <v>234</v>
      </c>
      <c r="E176" s="292">
        <v>11</v>
      </c>
      <c r="F176" s="96"/>
      <c r="G176" s="293">
        <f>E176*F176</f>
        <v>0</v>
      </c>
    </row>
    <row r="177" spans="1:7" ht="25.5">
      <c r="A177" s="250" t="s">
        <v>1872</v>
      </c>
      <c r="B177" s="255" t="s">
        <v>581</v>
      </c>
      <c r="C177" s="289" t="s">
        <v>583</v>
      </c>
      <c r="D177" s="130"/>
      <c r="E177" s="268"/>
      <c r="F177" s="316"/>
      <c r="G177" s="269"/>
    </row>
    <row r="178" spans="1:7" ht="25.5">
      <c r="A178" s="250" t="s">
        <v>1873</v>
      </c>
      <c r="B178" s="334" t="s">
        <v>582</v>
      </c>
      <c r="C178" s="333" t="s">
        <v>584</v>
      </c>
      <c r="D178" s="267" t="s">
        <v>234</v>
      </c>
      <c r="E178" s="292">
        <v>10</v>
      </c>
      <c r="F178" s="96"/>
      <c r="G178" s="293">
        <f>E178*F178</f>
        <v>0</v>
      </c>
    </row>
    <row r="179" spans="1:7">
      <c r="A179" s="247"/>
      <c r="B179" s="85" t="s">
        <v>585</v>
      </c>
      <c r="C179" s="80" t="s">
        <v>586</v>
      </c>
      <c r="D179" s="116"/>
      <c r="E179" s="97"/>
      <c r="F179" s="314"/>
      <c r="G179" s="98">
        <f>SUM(G180:G184)</f>
        <v>0</v>
      </c>
    </row>
    <row r="180" spans="1:7" ht="25.5">
      <c r="A180" s="250" t="s">
        <v>1874</v>
      </c>
      <c r="B180" s="255" t="s">
        <v>599</v>
      </c>
      <c r="C180" s="289" t="s">
        <v>545</v>
      </c>
      <c r="D180" s="130"/>
      <c r="E180" s="99"/>
      <c r="F180" s="311"/>
      <c r="G180" s="100"/>
    </row>
    <row r="181" spans="1:7" ht="60">
      <c r="A181" s="250" t="s">
        <v>1876</v>
      </c>
      <c r="B181" s="92" t="s">
        <v>600</v>
      </c>
      <c r="C181" s="296" t="s">
        <v>1878</v>
      </c>
      <c r="D181" s="267"/>
      <c r="E181" s="268"/>
      <c r="F181" s="316"/>
      <c r="G181" s="269"/>
    </row>
    <row r="182" spans="1:7" ht="36">
      <c r="A182" s="250" t="s">
        <v>1877</v>
      </c>
      <c r="B182" s="92" t="s">
        <v>613</v>
      </c>
      <c r="C182" s="296" t="s">
        <v>614</v>
      </c>
      <c r="D182" s="267"/>
      <c r="E182" s="268"/>
      <c r="F182" s="316"/>
      <c r="G182" s="269"/>
    </row>
    <row r="183" spans="1:7" ht="76.5">
      <c r="A183" s="250" t="s">
        <v>1879</v>
      </c>
      <c r="B183" s="255" t="s">
        <v>601</v>
      </c>
      <c r="C183" s="289" t="s">
        <v>615</v>
      </c>
      <c r="D183" s="130"/>
      <c r="E183" s="99"/>
      <c r="F183" s="311"/>
      <c r="G183" s="100"/>
    </row>
    <row r="184" spans="1:7" ht="72.75" thickBot="1">
      <c r="A184" s="250" t="s">
        <v>1880</v>
      </c>
      <c r="B184" s="92" t="s">
        <v>617</v>
      </c>
      <c r="C184" s="296" t="s">
        <v>618</v>
      </c>
      <c r="D184" s="291" t="s">
        <v>6</v>
      </c>
      <c r="E184" s="292">
        <v>69.8</v>
      </c>
      <c r="F184" s="96"/>
      <c r="G184" s="293">
        <f>E184*F184</f>
        <v>0</v>
      </c>
    </row>
    <row r="185" spans="1:7" ht="15.75">
      <c r="A185" s="335" t="s">
        <v>1029</v>
      </c>
      <c r="B185" s="153"/>
      <c r="C185" s="86" t="s">
        <v>1298</v>
      </c>
      <c r="D185" s="114"/>
      <c r="E185" s="128"/>
      <c r="F185" s="306"/>
      <c r="G185" s="129"/>
    </row>
    <row r="186" spans="1:7" ht="15.75">
      <c r="A186" s="247"/>
      <c r="B186" s="76" t="s">
        <v>1271</v>
      </c>
      <c r="C186" s="76" t="s">
        <v>1272</v>
      </c>
      <c r="D186" s="111"/>
      <c r="E186" s="105"/>
      <c r="F186" s="319"/>
      <c r="G186" s="106">
        <f>G187+G192+G199</f>
        <v>0</v>
      </c>
    </row>
    <row r="187" spans="1:7">
      <c r="A187" s="247"/>
      <c r="B187" s="85" t="s">
        <v>1283</v>
      </c>
      <c r="C187" s="80" t="s">
        <v>1288</v>
      </c>
      <c r="D187" s="116"/>
      <c r="E187" s="97"/>
      <c r="F187" s="314"/>
      <c r="G187" s="98">
        <f>SUM(G188:G191)</f>
        <v>0</v>
      </c>
    </row>
    <row r="188" spans="1:7" ht="382.5">
      <c r="A188" s="250" t="s">
        <v>1881</v>
      </c>
      <c r="B188" s="255" t="s">
        <v>1284</v>
      </c>
      <c r="C188" s="289" t="s">
        <v>3592</v>
      </c>
      <c r="D188" s="130"/>
      <c r="E188" s="99"/>
      <c r="F188" s="311"/>
      <c r="G188" s="100"/>
    </row>
    <row r="189" spans="1:7" ht="24">
      <c r="A189" s="250" t="s">
        <v>1882</v>
      </c>
      <c r="B189" s="92" t="s">
        <v>1285</v>
      </c>
      <c r="C189" s="296" t="s">
        <v>1289</v>
      </c>
      <c r="D189" s="291" t="s">
        <v>8</v>
      </c>
      <c r="E189" s="292">
        <v>1</v>
      </c>
      <c r="F189" s="96"/>
      <c r="G189" s="293">
        <f>E189*F189</f>
        <v>0</v>
      </c>
    </row>
    <row r="190" spans="1:7" ht="72">
      <c r="A190" s="250" t="s">
        <v>1883</v>
      </c>
      <c r="B190" s="92" t="s">
        <v>1286</v>
      </c>
      <c r="C190" s="296" t="s">
        <v>3317</v>
      </c>
      <c r="D190" s="291" t="s">
        <v>8</v>
      </c>
      <c r="E190" s="292">
        <v>2</v>
      </c>
      <c r="F190" s="96"/>
      <c r="G190" s="293">
        <f t="shared" ref="G190:G191" si="8">E190*F190</f>
        <v>0</v>
      </c>
    </row>
    <row r="191" spans="1:7" ht="24">
      <c r="A191" s="250" t="s">
        <v>1884</v>
      </c>
      <c r="B191" s="92" t="s">
        <v>1287</v>
      </c>
      <c r="C191" s="296" t="s">
        <v>3318</v>
      </c>
      <c r="D191" s="291" t="s">
        <v>8</v>
      </c>
      <c r="E191" s="292">
        <v>2</v>
      </c>
      <c r="F191" s="96"/>
      <c r="G191" s="293">
        <f t="shared" si="8"/>
        <v>0</v>
      </c>
    </row>
    <row r="192" spans="1:7">
      <c r="A192" s="247"/>
      <c r="B192" s="85" t="s">
        <v>3319</v>
      </c>
      <c r="C192" s="80" t="s">
        <v>3320</v>
      </c>
      <c r="D192" s="116"/>
      <c r="E192" s="97"/>
      <c r="F192" s="314"/>
      <c r="G192" s="98">
        <f>SUM(G193:G198)</f>
        <v>0</v>
      </c>
    </row>
    <row r="193" spans="1:7" ht="38.25">
      <c r="A193" s="250" t="s">
        <v>3321</v>
      </c>
      <c r="B193" s="255" t="s">
        <v>1292</v>
      </c>
      <c r="C193" s="289" t="s">
        <v>3322</v>
      </c>
      <c r="D193" s="130"/>
      <c r="E193" s="99"/>
      <c r="F193" s="311"/>
      <c r="G193" s="100"/>
    </row>
    <row r="194" spans="1:7" ht="60">
      <c r="A194" s="250" t="s">
        <v>1885</v>
      </c>
      <c r="B194" s="92" t="s">
        <v>1294</v>
      </c>
      <c r="C194" s="296" t="s">
        <v>3323</v>
      </c>
      <c r="D194" s="291" t="s">
        <v>8</v>
      </c>
      <c r="E194" s="292">
        <v>6</v>
      </c>
      <c r="F194" s="96"/>
      <c r="G194" s="293">
        <f>E194*F194</f>
        <v>0</v>
      </c>
    </row>
    <row r="195" spans="1:7" ht="24">
      <c r="A195" s="250" t="s">
        <v>1886</v>
      </c>
      <c r="B195" s="92" t="s">
        <v>3324</v>
      </c>
      <c r="C195" s="296" t="s">
        <v>3325</v>
      </c>
      <c r="D195" s="291" t="s">
        <v>8</v>
      </c>
      <c r="E195" s="292">
        <v>6</v>
      </c>
      <c r="F195" s="96"/>
      <c r="G195" s="293">
        <f t="shared" ref="G195:G198" si="9">E195*F195</f>
        <v>0</v>
      </c>
    </row>
    <row r="196" spans="1:7" ht="24">
      <c r="A196" s="250" t="s">
        <v>3326</v>
      </c>
      <c r="B196" s="92" t="s">
        <v>3327</v>
      </c>
      <c r="C196" s="296" t="s">
        <v>3328</v>
      </c>
      <c r="D196" s="291" t="s">
        <v>8</v>
      </c>
      <c r="E196" s="292">
        <v>6</v>
      </c>
      <c r="F196" s="96"/>
      <c r="G196" s="293">
        <f t="shared" si="9"/>
        <v>0</v>
      </c>
    </row>
    <row r="197" spans="1:7" ht="24">
      <c r="A197" s="250" t="s">
        <v>3329</v>
      </c>
      <c r="B197" s="92" t="s">
        <v>3330</v>
      </c>
      <c r="C197" s="296" t="s">
        <v>3331</v>
      </c>
      <c r="D197" s="291" t="s">
        <v>8</v>
      </c>
      <c r="E197" s="292">
        <v>6</v>
      </c>
      <c r="F197" s="96"/>
      <c r="G197" s="293">
        <f t="shared" si="9"/>
        <v>0</v>
      </c>
    </row>
    <row r="198" spans="1:7" ht="24">
      <c r="A198" s="250" t="s">
        <v>3332</v>
      </c>
      <c r="B198" s="92" t="s">
        <v>3333</v>
      </c>
      <c r="C198" s="296" t="s">
        <v>3334</v>
      </c>
      <c r="D198" s="291" t="s">
        <v>8</v>
      </c>
      <c r="E198" s="292">
        <v>6</v>
      </c>
      <c r="F198" s="96"/>
      <c r="G198" s="293">
        <f t="shared" si="9"/>
        <v>0</v>
      </c>
    </row>
    <row r="199" spans="1:7">
      <c r="A199" s="247"/>
      <c r="B199" s="85" t="s">
        <v>1290</v>
      </c>
      <c r="C199" s="80" t="s">
        <v>1291</v>
      </c>
      <c r="D199" s="116"/>
      <c r="E199" s="97"/>
      <c r="F199" s="314"/>
      <c r="G199" s="98">
        <f>SUM(G200:G201)</f>
        <v>0</v>
      </c>
    </row>
    <row r="200" spans="1:7" ht="153">
      <c r="A200" s="250" t="s">
        <v>3335</v>
      </c>
      <c r="B200" s="255" t="s">
        <v>1292</v>
      </c>
      <c r="C200" s="289" t="s">
        <v>1293</v>
      </c>
      <c r="D200" s="130"/>
      <c r="E200" s="99"/>
      <c r="F200" s="311"/>
      <c r="G200" s="100"/>
    </row>
    <row r="201" spans="1:7" ht="24">
      <c r="A201" s="250" t="s">
        <v>3336</v>
      </c>
      <c r="B201" s="92" t="s">
        <v>1294</v>
      </c>
      <c r="C201" s="296" t="s">
        <v>3337</v>
      </c>
      <c r="D201" s="291" t="s">
        <v>396</v>
      </c>
      <c r="E201" s="292">
        <v>1</v>
      </c>
      <c r="F201" s="96"/>
      <c r="G201" s="293">
        <f>E201*F201</f>
        <v>0</v>
      </c>
    </row>
  </sheetData>
  <sheetProtection algorithmName="SHA-512" hashValue="Fyjuy3FHWonSNpgqu7tciFWO2R2vRJ/yaE8RJ4G1wNNIRLrJw5Ud0JfC0L+97ZESYvXmC4KvtS5iQAxttuegkw==" saltValue="CG2el7PDhogYaT6Gli/beA==" spinCount="100000" sheet="1" objects="1" scenarios="1"/>
  <phoneticPr fontId="69" type="noConversion"/>
  <hyperlinks>
    <hyperlink ref="C36" r:id="rId1" display="https://www.izs.si/praksa/standardizirani-opisi-del-za-stavbe-december-2022/" xr:uid="{4B8CD9A1-95D7-43DA-A575-07AFBECE0521}"/>
  </hyperlinks>
  <pageMargins left="0.98425196850393704" right="0.19685039370078741" top="0.59055118110236227" bottom="0.59055118110236227" header="0.31496062992125984" footer="0.11811023622047245"/>
  <pageSetup paperSize="9" scale="70"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3" manualBreakCount="3">
    <brk id="43" max="6" man="1"/>
    <brk id="100" max="16383" man="1"/>
    <brk id="136" max="16383" man="1"/>
  </rowBreaks>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C311E-B536-4603-8C6A-B57606FFBBBB}">
  <sheetPr>
    <tabColor theme="9"/>
    <pageSetUpPr fitToPage="1"/>
  </sheetPr>
  <dimension ref="A1:J370"/>
  <sheetViews>
    <sheetView view="pageBreakPreview" zoomScaleNormal="100" zoomScaleSheetLayoutView="100" workbookViewId="0">
      <pane ySplit="1" topLeftCell="A221" activePane="bottomLeft" state="frozen"/>
      <selection activeCell="B38" sqref="B38"/>
      <selection pane="bottomLeft" activeCell="C235" sqref="C235"/>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7" s="244" customFormat="1" ht="13.5" thickBot="1">
      <c r="A1" s="243" t="s">
        <v>196</v>
      </c>
      <c r="B1" s="69" t="s">
        <v>197</v>
      </c>
      <c r="C1" s="70" t="s">
        <v>0</v>
      </c>
      <c r="D1" s="70" t="s">
        <v>1</v>
      </c>
      <c r="E1" s="71" t="s">
        <v>2</v>
      </c>
      <c r="F1" s="72" t="s">
        <v>10</v>
      </c>
      <c r="G1" s="73" t="s">
        <v>11</v>
      </c>
    </row>
    <row r="2" spans="1:7" s="244" customFormat="1" ht="15.75">
      <c r="A2" s="74" t="s">
        <v>1030</v>
      </c>
      <c r="B2" s="153"/>
      <c r="C2" s="74" t="s">
        <v>1301</v>
      </c>
      <c r="D2" s="107"/>
      <c r="E2" s="117"/>
      <c r="F2" s="321"/>
      <c r="G2" s="118"/>
    </row>
    <row r="3" spans="1:7" s="244" customFormat="1" ht="15">
      <c r="A3" s="247"/>
      <c r="B3" s="154"/>
      <c r="C3" s="75"/>
      <c r="D3" s="108"/>
      <c r="E3" s="83"/>
      <c r="F3" s="248"/>
      <c r="G3" s="119"/>
    </row>
    <row r="4" spans="1:7" s="244" customFormat="1" ht="15.75">
      <c r="A4" s="247"/>
      <c r="B4" s="154"/>
      <c r="C4" s="93" t="s">
        <v>1031</v>
      </c>
      <c r="D4" s="108"/>
      <c r="E4" s="83"/>
      <c r="F4" s="248"/>
      <c r="G4" s="119"/>
    </row>
    <row r="5" spans="1:7" s="244" customFormat="1" ht="15">
      <c r="A5" s="247"/>
      <c r="B5" s="154"/>
      <c r="C5" s="75"/>
      <c r="D5" s="108"/>
      <c r="E5" s="83"/>
      <c r="F5" s="248"/>
      <c r="G5" s="119"/>
    </row>
    <row r="6" spans="1:7" s="244" customFormat="1" ht="15.75">
      <c r="A6" s="247"/>
      <c r="B6" s="76" t="s">
        <v>1078</v>
      </c>
      <c r="C6" s="76" t="s">
        <v>1079</v>
      </c>
      <c r="D6" s="109"/>
      <c r="E6" s="101" t="s">
        <v>3</v>
      </c>
      <c r="F6" s="322"/>
      <c r="G6" s="102">
        <f>SUM(G7:G9)</f>
        <v>0</v>
      </c>
    </row>
    <row r="7" spans="1:7" s="244" customFormat="1">
      <c r="A7" s="247"/>
      <c r="B7" s="87" t="s">
        <v>1195</v>
      </c>
      <c r="C7" s="77" t="s">
        <v>1196</v>
      </c>
      <c r="D7" s="110"/>
      <c r="E7" s="120"/>
      <c r="F7" s="120"/>
      <c r="G7" s="121">
        <f>G50</f>
        <v>0</v>
      </c>
    </row>
    <row r="8" spans="1:7" s="244" customFormat="1">
      <c r="A8" s="247"/>
      <c r="B8" s="87" t="s">
        <v>1515</v>
      </c>
      <c r="C8" s="77" t="s">
        <v>1516</v>
      </c>
      <c r="D8" s="110"/>
      <c r="E8" s="120"/>
      <c r="F8" s="120"/>
      <c r="G8" s="121">
        <f>G57</f>
        <v>0</v>
      </c>
    </row>
    <row r="9" spans="1:7" s="244" customFormat="1">
      <c r="A9" s="247"/>
      <c r="B9" s="87" t="s">
        <v>1537</v>
      </c>
      <c r="C9" s="77" t="s">
        <v>1538</v>
      </c>
      <c r="D9" s="110"/>
      <c r="E9" s="120"/>
      <c r="F9" s="120"/>
      <c r="G9" s="121">
        <f>G70</f>
        <v>0</v>
      </c>
    </row>
    <row r="10" spans="1:7" s="244" customFormat="1" ht="15.75">
      <c r="A10" s="247"/>
      <c r="B10" s="76" t="s">
        <v>350</v>
      </c>
      <c r="C10" s="76" t="s">
        <v>351</v>
      </c>
      <c r="D10" s="109"/>
      <c r="E10" s="101" t="s">
        <v>3</v>
      </c>
      <c r="F10" s="322"/>
      <c r="G10" s="102">
        <f>SUM(G11:G20)</f>
        <v>0</v>
      </c>
    </row>
    <row r="11" spans="1:7" s="244" customFormat="1">
      <c r="A11" s="247"/>
      <c r="B11" s="87" t="s">
        <v>348</v>
      </c>
      <c r="C11" s="77" t="s">
        <v>349</v>
      </c>
      <c r="D11" s="110"/>
      <c r="E11" s="120"/>
      <c r="F11" s="120"/>
      <c r="G11" s="121">
        <f>G88</f>
        <v>0</v>
      </c>
    </row>
    <row r="12" spans="1:7" s="244" customFormat="1">
      <c r="A12" s="247"/>
      <c r="B12" s="87" t="s">
        <v>364</v>
      </c>
      <c r="C12" s="77" t="s">
        <v>371</v>
      </c>
      <c r="D12" s="110"/>
      <c r="E12" s="120"/>
      <c r="F12" s="120"/>
      <c r="G12" s="121">
        <f>G112</f>
        <v>0</v>
      </c>
    </row>
    <row r="13" spans="1:7" s="244" customFormat="1">
      <c r="A13" s="247"/>
      <c r="B13" s="87" t="s">
        <v>372</v>
      </c>
      <c r="C13" s="77" t="s">
        <v>389</v>
      </c>
      <c r="D13" s="110"/>
      <c r="E13" s="120"/>
      <c r="F13" s="120"/>
      <c r="G13" s="121">
        <f>G119</f>
        <v>0</v>
      </c>
    </row>
    <row r="14" spans="1:7" s="244" customFormat="1">
      <c r="A14" s="247"/>
      <c r="B14" s="87" t="s">
        <v>373</v>
      </c>
      <c r="C14" s="77" t="s">
        <v>374</v>
      </c>
      <c r="D14" s="110"/>
      <c r="E14" s="120"/>
      <c r="F14" s="120"/>
      <c r="G14" s="121">
        <f>G140</f>
        <v>0</v>
      </c>
    </row>
    <row r="15" spans="1:7" s="244" customFormat="1">
      <c r="A15" s="247"/>
      <c r="B15" s="87" t="s">
        <v>411</v>
      </c>
      <c r="C15" s="77" t="s">
        <v>412</v>
      </c>
      <c r="D15" s="110"/>
      <c r="E15" s="120"/>
      <c r="F15" s="120"/>
      <c r="G15" s="121">
        <f>G161</f>
        <v>0</v>
      </c>
    </row>
    <row r="16" spans="1:7" s="244" customFormat="1">
      <c r="A16" s="247"/>
      <c r="B16" s="87" t="s">
        <v>1158</v>
      </c>
      <c r="C16" s="77" t="s">
        <v>1159</v>
      </c>
      <c r="D16" s="110"/>
      <c r="E16" s="120"/>
      <c r="F16" s="120"/>
      <c r="G16" s="121">
        <f>G186</f>
        <v>0</v>
      </c>
    </row>
    <row r="17" spans="1:10" s="244" customFormat="1">
      <c r="A17" s="247"/>
      <c r="B17" s="87" t="s">
        <v>460</v>
      </c>
      <c r="C17" s="77" t="s">
        <v>1302</v>
      </c>
      <c r="D17" s="110"/>
      <c r="E17" s="120"/>
      <c r="F17" s="120"/>
      <c r="G17" s="121">
        <f>G191</f>
        <v>0</v>
      </c>
    </row>
    <row r="18" spans="1:10" s="244" customFormat="1">
      <c r="A18" s="247"/>
      <c r="B18" s="87" t="s">
        <v>1145</v>
      </c>
      <c r="C18" s="77" t="s">
        <v>1303</v>
      </c>
      <c r="D18" s="110"/>
      <c r="E18" s="120"/>
      <c r="F18" s="120"/>
      <c r="G18" s="121">
        <f>G220</f>
        <v>0</v>
      </c>
    </row>
    <row r="19" spans="1:10" s="244" customFormat="1">
      <c r="A19" s="247"/>
      <c r="B19" s="87" t="s">
        <v>437</v>
      </c>
      <c r="C19" s="77" t="s">
        <v>438</v>
      </c>
      <c r="D19" s="110"/>
      <c r="E19" s="120"/>
      <c r="F19" s="120"/>
      <c r="G19" s="121">
        <f>G236</f>
        <v>0</v>
      </c>
    </row>
    <row r="20" spans="1:10" s="244" customFormat="1">
      <c r="A20" s="247"/>
      <c r="B20" s="87" t="s">
        <v>442</v>
      </c>
      <c r="C20" s="77" t="s">
        <v>443</v>
      </c>
      <c r="D20" s="110"/>
      <c r="E20" s="120"/>
      <c r="F20" s="120"/>
      <c r="G20" s="121">
        <f>G243</f>
        <v>0</v>
      </c>
    </row>
    <row r="21" spans="1:10" s="244" customFormat="1" ht="15.75">
      <c r="A21" s="247"/>
      <c r="B21" s="76" t="s">
        <v>1173</v>
      </c>
      <c r="C21" s="76" t="s">
        <v>1174</v>
      </c>
      <c r="D21" s="109"/>
      <c r="E21" s="101" t="s">
        <v>3</v>
      </c>
      <c r="F21" s="322"/>
      <c r="G21" s="102">
        <f>SUM(G22:G33)</f>
        <v>0</v>
      </c>
      <c r="J21" s="336"/>
    </row>
    <row r="22" spans="1:10" s="244" customFormat="1">
      <c r="A22" s="247"/>
      <c r="B22" s="87" t="s">
        <v>1548</v>
      </c>
      <c r="C22" s="78" t="s">
        <v>1549</v>
      </c>
      <c r="D22" s="110"/>
      <c r="E22" s="120"/>
      <c r="F22" s="120"/>
      <c r="G22" s="121">
        <f>G258</f>
        <v>0</v>
      </c>
    </row>
    <row r="23" spans="1:10" s="244" customFormat="1">
      <c r="A23" s="247"/>
      <c r="B23" s="87" t="s">
        <v>1558</v>
      </c>
      <c r="C23" s="77" t="s">
        <v>1559</v>
      </c>
      <c r="D23" s="110"/>
      <c r="E23" s="120"/>
      <c r="F23" s="120"/>
      <c r="G23" s="121">
        <f>G263</f>
        <v>0</v>
      </c>
    </row>
    <row r="24" spans="1:10" s="244" customFormat="1">
      <c r="A24" s="247"/>
      <c r="B24" s="156" t="s">
        <v>1566</v>
      </c>
      <c r="C24" s="78" t="s">
        <v>1567</v>
      </c>
      <c r="D24" s="110"/>
      <c r="E24" s="120"/>
      <c r="F24" s="120"/>
      <c r="G24" s="121">
        <f>G267</f>
        <v>0</v>
      </c>
    </row>
    <row r="25" spans="1:10" s="244" customFormat="1">
      <c r="A25" s="247"/>
      <c r="B25" s="87" t="s">
        <v>1576</v>
      </c>
      <c r="C25" s="77" t="s">
        <v>1577</v>
      </c>
      <c r="D25" s="110"/>
      <c r="E25" s="120"/>
      <c r="F25" s="120"/>
      <c r="G25" s="121">
        <f>G272</f>
        <v>0</v>
      </c>
    </row>
    <row r="26" spans="1:10" s="244" customFormat="1">
      <c r="A26" s="247"/>
      <c r="B26" s="87" t="s">
        <v>1586</v>
      </c>
      <c r="C26" s="77" t="s">
        <v>1587</v>
      </c>
      <c r="D26" s="110"/>
      <c r="E26" s="120"/>
      <c r="F26" s="120"/>
      <c r="G26" s="121">
        <f>G277</f>
        <v>0</v>
      </c>
    </row>
    <row r="27" spans="1:10" s="244" customFormat="1">
      <c r="A27" s="247"/>
      <c r="B27" s="87" t="s">
        <v>1600</v>
      </c>
      <c r="C27" s="77" t="s">
        <v>1601</v>
      </c>
      <c r="D27" s="110"/>
      <c r="E27" s="120"/>
      <c r="F27" s="120"/>
      <c r="G27" s="121">
        <f>G284</f>
        <v>0</v>
      </c>
    </row>
    <row r="28" spans="1:10" s="244" customFormat="1">
      <c r="A28" s="247"/>
      <c r="B28" s="87" t="s">
        <v>1606</v>
      </c>
      <c r="C28" s="77" t="s">
        <v>1607</v>
      </c>
      <c r="D28" s="110"/>
      <c r="E28" s="120"/>
      <c r="F28" s="120"/>
      <c r="G28" s="121">
        <f>G287</f>
        <v>0</v>
      </c>
    </row>
    <row r="29" spans="1:10" s="244" customFormat="1">
      <c r="A29" s="247"/>
      <c r="B29" s="87" t="s">
        <v>1624</v>
      </c>
      <c r="C29" s="77" t="s">
        <v>1625</v>
      </c>
      <c r="D29" s="110"/>
      <c r="E29" s="120"/>
      <c r="F29" s="120"/>
      <c r="G29" s="121">
        <f>G296</f>
        <v>0</v>
      </c>
    </row>
    <row r="30" spans="1:10" s="244" customFormat="1">
      <c r="A30" s="247"/>
      <c r="B30" s="87" t="s">
        <v>1630</v>
      </c>
      <c r="C30" s="77" t="s">
        <v>1631</v>
      </c>
      <c r="D30" s="110"/>
      <c r="E30" s="120"/>
      <c r="F30" s="120"/>
      <c r="G30" s="121">
        <f>G299</f>
        <v>0</v>
      </c>
    </row>
    <row r="31" spans="1:10" s="244" customFormat="1">
      <c r="A31" s="247"/>
      <c r="B31" s="87" t="s">
        <v>1671</v>
      </c>
      <c r="C31" s="77" t="s">
        <v>1672</v>
      </c>
      <c r="D31" s="110"/>
      <c r="E31" s="120"/>
      <c r="F31" s="120"/>
      <c r="G31" s="121">
        <f>G320</f>
        <v>0</v>
      </c>
    </row>
    <row r="32" spans="1:10" s="244" customFormat="1">
      <c r="A32" s="247"/>
      <c r="B32" s="87" t="s">
        <v>1682</v>
      </c>
      <c r="C32" s="77" t="s">
        <v>1683</v>
      </c>
      <c r="D32" s="110"/>
      <c r="E32" s="120"/>
      <c r="F32" s="120"/>
      <c r="G32" s="121">
        <f>G327</f>
        <v>0</v>
      </c>
    </row>
    <row r="33" spans="1:7" s="244" customFormat="1">
      <c r="A33" s="247"/>
      <c r="B33" s="87" t="s">
        <v>1748</v>
      </c>
      <c r="C33" s="77" t="s">
        <v>412</v>
      </c>
      <c r="D33" s="110"/>
      <c r="E33" s="120"/>
      <c r="F33" s="120"/>
      <c r="G33" s="121">
        <f>G331</f>
        <v>0</v>
      </c>
    </row>
    <row r="34" spans="1:7" s="244" customFormat="1" ht="15.75">
      <c r="A34" s="247"/>
      <c r="B34" s="76" t="s">
        <v>782</v>
      </c>
      <c r="C34" s="76" t="s">
        <v>783</v>
      </c>
      <c r="D34" s="109"/>
      <c r="E34" s="101" t="s">
        <v>3</v>
      </c>
      <c r="F34" s="322"/>
      <c r="G34" s="102">
        <f>SUM(G35:G36)</f>
        <v>0</v>
      </c>
    </row>
    <row r="35" spans="1:7" s="244" customFormat="1">
      <c r="A35" s="247"/>
      <c r="B35" s="87" t="s">
        <v>1690</v>
      </c>
      <c r="C35" s="77" t="s">
        <v>1691</v>
      </c>
      <c r="D35" s="110"/>
      <c r="E35" s="120"/>
      <c r="F35" s="120"/>
      <c r="G35" s="121">
        <f>G336</f>
        <v>0</v>
      </c>
    </row>
    <row r="36" spans="1:7" s="244" customFormat="1">
      <c r="A36" s="247"/>
      <c r="B36" s="87" t="s">
        <v>1713</v>
      </c>
      <c r="C36" s="77" t="s">
        <v>1714</v>
      </c>
      <c r="D36" s="110"/>
      <c r="E36" s="120"/>
      <c r="F36" s="120"/>
      <c r="G36" s="121">
        <f>G352</f>
        <v>0</v>
      </c>
    </row>
    <row r="37" spans="1:7" s="244" customFormat="1">
      <c r="A37" s="247"/>
      <c r="B37" s="154"/>
      <c r="C37" s="79"/>
      <c r="D37" s="108"/>
      <c r="E37" s="94"/>
      <c r="F37" s="99"/>
      <c r="G37" s="95"/>
    </row>
    <row r="38" spans="1:7" s="244" customFormat="1" ht="15.75">
      <c r="A38" s="245" t="s">
        <v>1030</v>
      </c>
      <c r="B38" s="153"/>
      <c r="C38" s="138" t="s">
        <v>1328</v>
      </c>
      <c r="D38" s="140"/>
      <c r="E38" s="141"/>
      <c r="F38" s="251"/>
      <c r="G38" s="129">
        <f>G6+G10+G21+G34</f>
        <v>0</v>
      </c>
    </row>
    <row r="39" spans="1:7" s="244" customFormat="1" ht="15">
      <c r="A39" s="247"/>
      <c r="B39" s="88"/>
      <c r="C39" s="89" t="s">
        <v>13</v>
      </c>
      <c r="D39" s="112"/>
      <c r="E39" s="123"/>
      <c r="F39" s="124"/>
      <c r="G39" s="125">
        <f>G38*0.22</f>
        <v>0</v>
      </c>
    </row>
    <row r="40" spans="1:7" s="244" customFormat="1" ht="15.75">
      <c r="A40" s="252" t="s">
        <v>1030</v>
      </c>
      <c r="B40" s="157"/>
      <c r="C40" s="139" t="s">
        <v>1329</v>
      </c>
      <c r="D40" s="142"/>
      <c r="E40" s="143"/>
      <c r="F40" s="253"/>
      <c r="G40" s="144">
        <f>SUM(G38:G39)</f>
        <v>0</v>
      </c>
    </row>
    <row r="41" spans="1:7" s="244" customFormat="1">
      <c r="A41" s="247"/>
      <c r="B41" s="88"/>
      <c r="C41" s="90"/>
      <c r="D41" s="113"/>
      <c r="E41" s="126"/>
      <c r="F41" s="127"/>
      <c r="G41" s="127"/>
    </row>
    <row r="42" spans="1:7" s="244" customFormat="1" ht="63.75">
      <c r="A42" s="247"/>
      <c r="B42" s="88"/>
      <c r="C42" s="134" t="s">
        <v>907</v>
      </c>
      <c r="D42" s="113"/>
      <c r="E42" s="126"/>
      <c r="F42" s="127"/>
      <c r="G42" s="127"/>
    </row>
    <row r="43" spans="1:7" s="244" customFormat="1">
      <c r="A43" s="247"/>
      <c r="B43" s="88"/>
      <c r="C43" s="90"/>
      <c r="D43" s="113"/>
      <c r="E43" s="126"/>
      <c r="F43" s="127"/>
      <c r="G43" s="127"/>
    </row>
    <row r="44" spans="1:7" s="244" customFormat="1">
      <c r="A44" s="247"/>
      <c r="B44" s="88"/>
      <c r="C44" s="90"/>
      <c r="D44" s="113"/>
      <c r="E44" s="126"/>
      <c r="F44" s="127"/>
      <c r="G44" s="127"/>
    </row>
    <row r="45" spans="1:7" s="244" customFormat="1">
      <c r="A45" s="247"/>
      <c r="B45" s="88"/>
      <c r="C45" s="90"/>
      <c r="D45" s="113"/>
      <c r="E45" s="126"/>
      <c r="F45" s="127"/>
      <c r="G45" s="127"/>
    </row>
    <row r="46" spans="1:7" s="244" customFormat="1">
      <c r="A46" s="247"/>
      <c r="B46" s="88"/>
      <c r="C46" s="90"/>
      <c r="D46" s="113"/>
      <c r="E46" s="126"/>
      <c r="F46" s="127"/>
      <c r="G46" s="127"/>
    </row>
    <row r="47" spans="1:7" ht="15.75">
      <c r="A47" s="74" t="s">
        <v>1030</v>
      </c>
      <c r="B47" s="153"/>
      <c r="C47" s="74" t="s">
        <v>1301</v>
      </c>
      <c r="D47" s="114"/>
      <c r="E47" s="128"/>
      <c r="F47" s="306"/>
      <c r="G47" s="129"/>
    </row>
    <row r="48" spans="1:7" ht="15.75">
      <c r="A48" s="161"/>
      <c r="B48" s="76" t="s">
        <v>1078</v>
      </c>
      <c r="C48" s="76" t="s">
        <v>1079</v>
      </c>
      <c r="D48" s="111"/>
      <c r="E48" s="105"/>
      <c r="F48" s="319"/>
      <c r="G48" s="106">
        <f>G50+G57+G70</f>
        <v>0</v>
      </c>
    </row>
    <row r="49" spans="1:7" ht="216">
      <c r="A49" s="161" t="s">
        <v>2238</v>
      </c>
      <c r="B49" s="92"/>
      <c r="C49" s="254" t="s">
        <v>3381</v>
      </c>
      <c r="D49" s="108"/>
      <c r="E49" s="83"/>
      <c r="F49" s="308"/>
      <c r="G49" s="84"/>
    </row>
    <row r="50" spans="1:7">
      <c r="A50" s="161"/>
      <c r="B50" s="85" t="s">
        <v>1195</v>
      </c>
      <c r="C50" s="82" t="s">
        <v>1196</v>
      </c>
      <c r="D50" s="116"/>
      <c r="E50" s="97"/>
      <c r="F50" s="314"/>
      <c r="G50" s="98">
        <f>SUM(G51:G56)</f>
        <v>0</v>
      </c>
    </row>
    <row r="51" spans="1:7" ht="51">
      <c r="A51" s="161" t="s">
        <v>2239</v>
      </c>
      <c r="B51" s="285" t="s">
        <v>1197</v>
      </c>
      <c r="C51" s="286" t="s">
        <v>1198</v>
      </c>
      <c r="D51" s="130"/>
      <c r="E51" s="99"/>
      <c r="F51" s="311"/>
      <c r="G51" s="100"/>
    </row>
    <row r="52" spans="1:7" ht="36">
      <c r="A52" s="161" t="s">
        <v>2240</v>
      </c>
      <c r="B52" s="92" t="s">
        <v>1202</v>
      </c>
      <c r="C52" s="287" t="s">
        <v>1208</v>
      </c>
      <c r="D52" s="115" t="s">
        <v>8</v>
      </c>
      <c r="E52" s="260">
        <v>1</v>
      </c>
      <c r="F52" s="96"/>
      <c r="G52" s="260">
        <f>E52*F52</f>
        <v>0</v>
      </c>
    </row>
    <row r="53" spans="1:7" ht="25.5">
      <c r="A53" s="161" t="s">
        <v>2241</v>
      </c>
      <c r="B53" s="285" t="s">
        <v>1199</v>
      </c>
      <c r="C53" s="286" t="s">
        <v>1200</v>
      </c>
      <c r="D53" s="130"/>
      <c r="E53" s="99"/>
      <c r="F53" s="311"/>
      <c r="G53" s="100"/>
    </row>
    <row r="54" spans="1:7" ht="48">
      <c r="A54" s="161" t="s">
        <v>2242</v>
      </c>
      <c r="B54" s="92" t="s">
        <v>1201</v>
      </c>
      <c r="C54" s="287" t="s">
        <v>1203</v>
      </c>
      <c r="D54" s="115" t="s">
        <v>5</v>
      </c>
      <c r="E54" s="260">
        <v>11.3</v>
      </c>
      <c r="F54" s="96"/>
      <c r="G54" s="260">
        <f>E54*F54</f>
        <v>0</v>
      </c>
    </row>
    <row r="55" spans="1:7" ht="38.25">
      <c r="A55" s="161" t="s">
        <v>2243</v>
      </c>
      <c r="B55" s="285" t="s">
        <v>1204</v>
      </c>
      <c r="C55" s="286" t="s">
        <v>1207</v>
      </c>
      <c r="D55" s="130"/>
      <c r="E55" s="99"/>
      <c r="F55" s="311"/>
      <c r="G55" s="100"/>
    </row>
    <row r="56" spans="1:7" ht="24">
      <c r="A56" s="161" t="s">
        <v>2244</v>
      </c>
      <c r="B56" s="92" t="s">
        <v>1205</v>
      </c>
      <c r="C56" s="287" t="s">
        <v>1206</v>
      </c>
      <c r="D56" s="115" t="s">
        <v>9</v>
      </c>
      <c r="E56" s="260">
        <v>310</v>
      </c>
      <c r="F56" s="96"/>
      <c r="G56" s="260">
        <f>E56*F56</f>
        <v>0</v>
      </c>
    </row>
    <row r="57" spans="1:7">
      <c r="A57" s="161"/>
      <c r="B57" s="85" t="s">
        <v>1515</v>
      </c>
      <c r="C57" s="82" t="s">
        <v>1516</v>
      </c>
      <c r="D57" s="116"/>
      <c r="E57" s="97"/>
      <c r="F57" s="314"/>
      <c r="G57" s="98">
        <f>SUM(G58:G69)</f>
        <v>0</v>
      </c>
    </row>
    <row r="58" spans="1:7" ht="38.25">
      <c r="A58" s="161" t="s">
        <v>2245</v>
      </c>
      <c r="B58" s="255" t="s">
        <v>1511</v>
      </c>
      <c r="C58" s="256" t="s">
        <v>1512</v>
      </c>
      <c r="D58" s="130"/>
      <c r="E58" s="99"/>
      <c r="F58" s="311"/>
      <c r="G58" s="100"/>
    </row>
    <row r="59" spans="1:7" ht="24">
      <c r="A59" s="161" t="s">
        <v>2246</v>
      </c>
      <c r="B59" s="81" t="s">
        <v>1513</v>
      </c>
      <c r="C59" s="257" t="s">
        <v>1514</v>
      </c>
      <c r="D59" s="258" t="s">
        <v>9</v>
      </c>
      <c r="E59" s="259">
        <v>650</v>
      </c>
      <c r="F59" s="96"/>
      <c r="G59" s="260">
        <f>E59*F59</f>
        <v>0</v>
      </c>
    </row>
    <row r="60" spans="1:7" ht="38.25">
      <c r="A60" s="161" t="s">
        <v>2247</v>
      </c>
      <c r="B60" s="255" t="s">
        <v>1517</v>
      </c>
      <c r="C60" s="256" t="s">
        <v>1518</v>
      </c>
      <c r="D60" s="130"/>
      <c r="E60" s="99"/>
      <c r="F60" s="311"/>
      <c r="G60" s="100"/>
    </row>
    <row r="61" spans="1:7" ht="36">
      <c r="A61" s="161" t="s">
        <v>2248</v>
      </c>
      <c r="B61" s="81" t="s">
        <v>1519</v>
      </c>
      <c r="C61" s="257" t="s">
        <v>1520</v>
      </c>
      <c r="D61" s="258" t="s">
        <v>6</v>
      </c>
      <c r="E61" s="259">
        <v>10</v>
      </c>
      <c r="F61" s="96"/>
      <c r="G61" s="260">
        <f>E61*F61</f>
        <v>0</v>
      </c>
    </row>
    <row r="62" spans="1:7" ht="25.5">
      <c r="A62" s="161" t="s">
        <v>2247</v>
      </c>
      <c r="B62" s="255" t="s">
        <v>1521</v>
      </c>
      <c r="C62" s="256" t="s">
        <v>1522</v>
      </c>
      <c r="D62" s="130"/>
      <c r="E62" s="99"/>
      <c r="F62" s="311"/>
      <c r="G62" s="100"/>
    </row>
    <row r="63" spans="1:7" ht="48">
      <c r="A63" s="161" t="s">
        <v>2248</v>
      </c>
      <c r="B63" s="81" t="s">
        <v>1523</v>
      </c>
      <c r="C63" s="257" t="s">
        <v>1524</v>
      </c>
      <c r="D63" s="258" t="s">
        <v>8</v>
      </c>
      <c r="E63" s="259">
        <v>1</v>
      </c>
      <c r="F63" s="96"/>
      <c r="G63" s="260">
        <f>E63*F63</f>
        <v>0</v>
      </c>
    </row>
    <row r="64" spans="1:7" ht="36">
      <c r="A64" s="161" t="s">
        <v>2249</v>
      </c>
      <c r="B64" s="81" t="s">
        <v>1525</v>
      </c>
      <c r="C64" s="257" t="s">
        <v>1526</v>
      </c>
      <c r="D64" s="258" t="s">
        <v>8</v>
      </c>
      <c r="E64" s="259">
        <v>2</v>
      </c>
      <c r="F64" s="96"/>
      <c r="G64" s="260">
        <f>E64*F64</f>
        <v>0</v>
      </c>
    </row>
    <row r="65" spans="1:7" ht="36">
      <c r="A65" s="161" t="s">
        <v>2250</v>
      </c>
      <c r="B65" s="81" t="s">
        <v>1527</v>
      </c>
      <c r="C65" s="257" t="s">
        <v>1528</v>
      </c>
      <c r="D65" s="258" t="s">
        <v>8</v>
      </c>
      <c r="E65" s="259">
        <v>2</v>
      </c>
      <c r="F65" s="96"/>
      <c r="G65" s="260">
        <f>E65*F65</f>
        <v>0</v>
      </c>
    </row>
    <row r="66" spans="1:7" ht="25.5">
      <c r="A66" s="161" t="s">
        <v>2251</v>
      </c>
      <c r="B66" s="255" t="s">
        <v>1529</v>
      </c>
      <c r="C66" s="256" t="s">
        <v>1530</v>
      </c>
      <c r="D66" s="130"/>
      <c r="E66" s="99"/>
      <c r="F66" s="311"/>
      <c r="G66" s="100"/>
    </row>
    <row r="67" spans="1:7">
      <c r="A67" s="161" t="s">
        <v>2252</v>
      </c>
      <c r="B67" s="81" t="s">
        <v>1531</v>
      </c>
      <c r="C67" s="257" t="s">
        <v>1532</v>
      </c>
      <c r="D67" s="258" t="s">
        <v>1533</v>
      </c>
      <c r="E67" s="259">
        <v>1</v>
      </c>
      <c r="F67" s="96"/>
      <c r="G67" s="260">
        <f>E67*F67</f>
        <v>0</v>
      </c>
    </row>
    <row r="68" spans="1:7" ht="25.5">
      <c r="A68" s="161" t="s">
        <v>2253</v>
      </c>
      <c r="B68" s="255" t="s">
        <v>1534</v>
      </c>
      <c r="C68" s="256" t="s">
        <v>1535</v>
      </c>
      <c r="D68" s="130"/>
      <c r="E68" s="99"/>
      <c r="F68" s="311"/>
      <c r="G68" s="100"/>
    </row>
    <row r="69" spans="1:7">
      <c r="A69" s="161" t="s">
        <v>2254</v>
      </c>
      <c r="B69" s="81" t="s">
        <v>1536</v>
      </c>
      <c r="C69" s="257" t="s">
        <v>1532</v>
      </c>
      <c r="D69" s="258" t="s">
        <v>1533</v>
      </c>
      <c r="E69" s="259">
        <v>1</v>
      </c>
      <c r="F69" s="96"/>
      <c r="G69" s="260">
        <f>E69*F69</f>
        <v>0</v>
      </c>
    </row>
    <row r="70" spans="1:7">
      <c r="A70" s="161"/>
      <c r="B70" s="85" t="s">
        <v>1537</v>
      </c>
      <c r="C70" s="82" t="s">
        <v>1538</v>
      </c>
      <c r="D70" s="116"/>
      <c r="E70" s="97"/>
      <c r="F70" s="314"/>
      <c r="G70" s="98">
        <f>SUM(G71:G74)</f>
        <v>0</v>
      </c>
    </row>
    <row r="71" spans="1:7" ht="38.25">
      <c r="A71" s="161" t="s">
        <v>2255</v>
      </c>
      <c r="B71" s="255" t="s">
        <v>1539</v>
      </c>
      <c r="C71" s="256" t="s">
        <v>1540</v>
      </c>
      <c r="D71" s="130"/>
      <c r="E71" s="99"/>
      <c r="F71" s="311"/>
      <c r="G71" s="100"/>
    </row>
    <row r="72" spans="1:7" ht="24">
      <c r="A72" s="161" t="s">
        <v>2256</v>
      </c>
      <c r="B72" s="81" t="s">
        <v>1541</v>
      </c>
      <c r="C72" s="257" t="s">
        <v>1542</v>
      </c>
      <c r="D72" s="258" t="s">
        <v>6</v>
      </c>
      <c r="E72" s="259">
        <v>3190</v>
      </c>
      <c r="F72" s="96"/>
      <c r="G72" s="260">
        <f>E72*F72</f>
        <v>0</v>
      </c>
    </row>
    <row r="73" spans="1:7" ht="38.25">
      <c r="A73" s="161" t="s">
        <v>2257</v>
      </c>
      <c r="B73" s="255" t="s">
        <v>1543</v>
      </c>
      <c r="C73" s="256" t="s">
        <v>1544</v>
      </c>
      <c r="D73" s="130"/>
      <c r="E73" s="99"/>
      <c r="F73" s="311"/>
      <c r="G73" s="100"/>
    </row>
    <row r="74" spans="1:7">
      <c r="A74" s="161" t="s">
        <v>2258</v>
      </c>
      <c r="B74" s="81" t="s">
        <v>1545</v>
      </c>
      <c r="C74" s="257" t="s">
        <v>1546</v>
      </c>
      <c r="D74" s="258" t="s">
        <v>9</v>
      </c>
      <c r="E74" s="259">
        <v>550</v>
      </c>
      <c r="F74" s="96"/>
      <c r="G74" s="260">
        <f>E74*F74</f>
        <v>0</v>
      </c>
    </row>
    <row r="75" spans="1:7" ht="15.75">
      <c r="A75" s="74" t="s">
        <v>1030</v>
      </c>
      <c r="B75" s="153"/>
      <c r="C75" s="74" t="s">
        <v>1301</v>
      </c>
      <c r="D75" s="114"/>
      <c r="E75" s="128"/>
      <c r="F75" s="306"/>
      <c r="G75" s="129"/>
    </row>
    <row r="76" spans="1:7" ht="15.75">
      <c r="A76" s="161"/>
      <c r="B76" s="76" t="s">
        <v>350</v>
      </c>
      <c r="C76" s="76" t="s">
        <v>351</v>
      </c>
      <c r="D76" s="111"/>
      <c r="E76" s="105"/>
      <c r="F76" s="319"/>
      <c r="G76" s="106">
        <f>G88+G112+G119+G140+G161+G186+G191+G220+G236+G243</f>
        <v>0</v>
      </c>
    </row>
    <row r="77" spans="1:7" ht="60">
      <c r="A77" s="161" t="s">
        <v>2259</v>
      </c>
      <c r="B77" s="92"/>
      <c r="C77" s="254" t="s">
        <v>909</v>
      </c>
      <c r="D77" s="108"/>
      <c r="E77" s="83"/>
      <c r="F77" s="308"/>
      <c r="G77" s="84"/>
    </row>
    <row r="78" spans="1:7" ht="25.5">
      <c r="A78" s="161" t="s">
        <v>2260</v>
      </c>
      <c r="B78" s="92"/>
      <c r="C78" s="145" t="s">
        <v>1165</v>
      </c>
      <c r="D78" s="108"/>
      <c r="E78" s="83"/>
      <c r="F78" s="308"/>
      <c r="G78" s="84"/>
    </row>
    <row r="79" spans="1:7">
      <c r="A79" s="161"/>
      <c r="B79" s="85" t="s">
        <v>1040</v>
      </c>
      <c r="C79" s="82" t="s">
        <v>709</v>
      </c>
      <c r="D79" s="116"/>
      <c r="E79" s="97"/>
      <c r="F79" s="314"/>
      <c r="G79" s="98"/>
    </row>
    <row r="80" spans="1:7" ht="25.5">
      <c r="A80" s="161" t="s">
        <v>2261</v>
      </c>
      <c r="B80" s="285" t="s">
        <v>1041</v>
      </c>
      <c r="C80" s="286" t="s">
        <v>353</v>
      </c>
      <c r="D80" s="130"/>
      <c r="E80" s="99"/>
      <c r="F80" s="311"/>
      <c r="G80" s="100"/>
    </row>
    <row r="81" spans="1:7" ht="24">
      <c r="A81" s="161" t="s">
        <v>2262</v>
      </c>
      <c r="B81" s="92" t="s">
        <v>1042</v>
      </c>
      <c r="C81" s="287" t="s">
        <v>1326</v>
      </c>
      <c r="D81" s="288"/>
      <c r="E81" s="99"/>
      <c r="F81" s="311"/>
      <c r="G81" s="100"/>
    </row>
    <row r="82" spans="1:7" ht="36">
      <c r="A82" s="161" t="s">
        <v>2263</v>
      </c>
      <c r="B82" s="92" t="s">
        <v>1043</v>
      </c>
      <c r="C82" s="287" t="s">
        <v>1327</v>
      </c>
      <c r="D82" s="288"/>
      <c r="E82" s="99"/>
      <c r="F82" s="311"/>
      <c r="G82" s="100"/>
    </row>
    <row r="83" spans="1:7" ht="25.5">
      <c r="A83" s="161" t="s">
        <v>2264</v>
      </c>
      <c r="B83" s="285" t="s">
        <v>1044</v>
      </c>
      <c r="C83" s="286" t="s">
        <v>353</v>
      </c>
      <c r="D83" s="130"/>
      <c r="E83" s="99"/>
      <c r="F83" s="311"/>
      <c r="G83" s="100"/>
    </row>
    <row r="84" spans="1:7" ht="96">
      <c r="A84" s="161" t="s">
        <v>2265</v>
      </c>
      <c r="B84" s="92" t="s">
        <v>1045</v>
      </c>
      <c r="C84" s="287" t="s">
        <v>1325</v>
      </c>
      <c r="D84" s="288"/>
      <c r="E84" s="99"/>
      <c r="F84" s="311"/>
      <c r="G84" s="100"/>
    </row>
    <row r="85" spans="1:7" ht="120">
      <c r="A85" s="161" t="s">
        <v>2266</v>
      </c>
      <c r="B85" s="92" t="s">
        <v>1423</v>
      </c>
      <c r="C85" s="287" t="s">
        <v>1449</v>
      </c>
      <c r="D85" s="288"/>
      <c r="E85" s="99"/>
      <c r="F85" s="311"/>
      <c r="G85" s="100"/>
    </row>
    <row r="86" spans="1:7" ht="25.5">
      <c r="A86" s="161" t="s">
        <v>2267</v>
      </c>
      <c r="B86" s="285" t="s">
        <v>1046</v>
      </c>
      <c r="C86" s="286" t="s">
        <v>353</v>
      </c>
      <c r="D86" s="130"/>
      <c r="E86" s="99"/>
      <c r="F86" s="311"/>
      <c r="G86" s="100"/>
    </row>
    <row r="87" spans="1:7" ht="72">
      <c r="A87" s="161" t="s">
        <v>2268</v>
      </c>
      <c r="B87" s="92" t="s">
        <v>1047</v>
      </c>
      <c r="C87" s="287" t="s">
        <v>1324</v>
      </c>
      <c r="D87" s="288"/>
      <c r="E87" s="99"/>
      <c r="F87" s="311"/>
      <c r="G87" s="100"/>
    </row>
    <row r="88" spans="1:7">
      <c r="A88" s="161"/>
      <c r="B88" s="158" t="s">
        <v>348</v>
      </c>
      <c r="C88" s="82" t="s">
        <v>349</v>
      </c>
      <c r="D88" s="116"/>
      <c r="E88" s="97"/>
      <c r="F88" s="314"/>
      <c r="G88" s="98">
        <f>SUM(G89:G111)</f>
        <v>0</v>
      </c>
    </row>
    <row r="89" spans="1:7" ht="25.5">
      <c r="A89" s="161" t="s">
        <v>2269</v>
      </c>
      <c r="B89" s="285" t="s">
        <v>352</v>
      </c>
      <c r="C89" s="286" t="s">
        <v>353</v>
      </c>
      <c r="D89" s="130"/>
      <c r="E89" s="99"/>
      <c r="F89" s="311"/>
      <c r="G89" s="100"/>
    </row>
    <row r="90" spans="1:7" ht="24">
      <c r="A90" s="161" t="s">
        <v>2270</v>
      </c>
      <c r="B90" s="92" t="s">
        <v>354</v>
      </c>
      <c r="C90" s="287" t="s">
        <v>1320</v>
      </c>
      <c r="D90" s="288"/>
      <c r="E90" s="99"/>
      <c r="F90" s="311"/>
      <c r="G90" s="100"/>
    </row>
    <row r="91" spans="1:7" ht="24">
      <c r="A91" s="161" t="s">
        <v>2271</v>
      </c>
      <c r="B91" s="92" t="s">
        <v>355</v>
      </c>
      <c r="C91" s="287" t="s">
        <v>1321</v>
      </c>
      <c r="D91" s="288"/>
      <c r="E91" s="99"/>
      <c r="F91" s="311"/>
      <c r="G91" s="100"/>
    </row>
    <row r="92" spans="1:7" ht="24">
      <c r="A92" s="161" t="s">
        <v>2272</v>
      </c>
      <c r="B92" s="92" t="s">
        <v>356</v>
      </c>
      <c r="C92" s="287" t="s">
        <v>1322</v>
      </c>
      <c r="D92" s="115"/>
      <c r="E92" s="99"/>
      <c r="F92" s="311"/>
      <c r="G92" s="100"/>
    </row>
    <row r="93" spans="1:7" ht="24">
      <c r="A93" s="161" t="s">
        <v>2273</v>
      </c>
      <c r="B93" s="92" t="s">
        <v>451</v>
      </c>
      <c r="C93" s="287" t="s">
        <v>1323</v>
      </c>
      <c r="D93" s="115"/>
      <c r="E93" s="99"/>
      <c r="F93" s="311"/>
      <c r="G93" s="100"/>
    </row>
    <row r="94" spans="1:7" ht="38.25">
      <c r="A94" s="161" t="s">
        <v>2274</v>
      </c>
      <c r="B94" s="285" t="s">
        <v>1137</v>
      </c>
      <c r="C94" s="286" t="s">
        <v>1348</v>
      </c>
      <c r="D94" s="130"/>
      <c r="E94" s="99"/>
      <c r="F94" s="311"/>
      <c r="G94" s="100"/>
    </row>
    <row r="95" spans="1:7" ht="24">
      <c r="A95" s="161" t="s">
        <v>2275</v>
      </c>
      <c r="B95" s="92" t="s">
        <v>357</v>
      </c>
      <c r="C95" s="287" t="s">
        <v>1312</v>
      </c>
      <c r="D95" s="115" t="s">
        <v>5</v>
      </c>
      <c r="E95" s="260">
        <v>525</v>
      </c>
      <c r="F95" s="96"/>
      <c r="G95" s="260">
        <f>E95*F95</f>
        <v>0</v>
      </c>
    </row>
    <row r="96" spans="1:7" ht="24">
      <c r="A96" s="161" t="s">
        <v>2276</v>
      </c>
      <c r="B96" s="92" t="s">
        <v>358</v>
      </c>
      <c r="C96" s="287" t="s">
        <v>1313</v>
      </c>
      <c r="D96" s="115" t="s">
        <v>5</v>
      </c>
      <c r="E96" s="260">
        <v>1050</v>
      </c>
      <c r="F96" s="96"/>
      <c r="G96" s="260">
        <f t="shared" ref="G96:G99" si="0">E96*F96</f>
        <v>0</v>
      </c>
    </row>
    <row r="97" spans="1:7" ht="24">
      <c r="A97" s="161" t="s">
        <v>2277</v>
      </c>
      <c r="B97" s="92" t="s">
        <v>1136</v>
      </c>
      <c r="C97" s="287" t="s">
        <v>1314</v>
      </c>
      <c r="D97" s="115" t="s">
        <v>5</v>
      </c>
      <c r="E97" s="260">
        <v>1650</v>
      </c>
      <c r="F97" s="96"/>
      <c r="G97" s="260">
        <f t="shared" si="0"/>
        <v>0</v>
      </c>
    </row>
    <row r="98" spans="1:7" ht="24">
      <c r="A98" s="161" t="s">
        <v>2278</v>
      </c>
      <c r="B98" s="92" t="s">
        <v>357</v>
      </c>
      <c r="C98" s="287" t="s">
        <v>1315</v>
      </c>
      <c r="D98" s="115" t="s">
        <v>5</v>
      </c>
      <c r="E98" s="260">
        <v>590</v>
      </c>
      <c r="F98" s="96"/>
      <c r="G98" s="260">
        <f t="shared" si="0"/>
        <v>0</v>
      </c>
    </row>
    <row r="99" spans="1:7" ht="24">
      <c r="A99" s="161" t="s">
        <v>2279</v>
      </c>
      <c r="B99" s="92" t="s">
        <v>358</v>
      </c>
      <c r="C99" s="287" t="s">
        <v>1316</v>
      </c>
      <c r="D99" s="115" t="s">
        <v>5</v>
      </c>
      <c r="E99" s="260">
        <v>662</v>
      </c>
      <c r="F99" s="96"/>
      <c r="G99" s="260">
        <f t="shared" si="0"/>
        <v>0</v>
      </c>
    </row>
    <row r="100" spans="1:7" ht="24">
      <c r="A100" s="161" t="s">
        <v>2280</v>
      </c>
      <c r="B100" s="92" t="s">
        <v>358</v>
      </c>
      <c r="C100" s="287" t="s">
        <v>1317</v>
      </c>
      <c r="D100" s="115" t="s">
        <v>5</v>
      </c>
      <c r="E100" s="260">
        <f>238+77</f>
        <v>315</v>
      </c>
      <c r="F100" s="96"/>
      <c r="G100" s="260">
        <f t="shared" ref="G100:G102" si="1">E100*F100</f>
        <v>0</v>
      </c>
    </row>
    <row r="101" spans="1:7" ht="24">
      <c r="A101" s="161" t="s">
        <v>2281</v>
      </c>
      <c r="B101" s="92" t="s">
        <v>357</v>
      </c>
      <c r="C101" s="287" t="s">
        <v>1318</v>
      </c>
      <c r="D101" s="115" t="s">
        <v>5</v>
      </c>
      <c r="E101" s="260">
        <v>410</v>
      </c>
      <c r="F101" s="96"/>
      <c r="G101" s="260">
        <f t="shared" si="1"/>
        <v>0</v>
      </c>
    </row>
    <row r="102" spans="1:7" ht="24">
      <c r="A102" s="161" t="s">
        <v>2282</v>
      </c>
      <c r="B102" s="92" t="s">
        <v>358</v>
      </c>
      <c r="C102" s="287" t="s">
        <v>1319</v>
      </c>
      <c r="D102" s="115" t="s">
        <v>5</v>
      </c>
      <c r="E102" s="260">
        <f>154+55+196</f>
        <v>405</v>
      </c>
      <c r="F102" s="96"/>
      <c r="G102" s="260">
        <f t="shared" si="1"/>
        <v>0</v>
      </c>
    </row>
    <row r="103" spans="1:7" ht="51">
      <c r="A103" s="161" t="s">
        <v>2283</v>
      </c>
      <c r="B103" s="285" t="s">
        <v>359</v>
      </c>
      <c r="C103" s="286" t="s">
        <v>360</v>
      </c>
      <c r="D103" s="130"/>
      <c r="E103" s="99"/>
      <c r="F103" s="311"/>
      <c r="G103" s="100"/>
    </row>
    <row r="104" spans="1:7" ht="36">
      <c r="A104" s="161" t="s">
        <v>2284</v>
      </c>
      <c r="B104" s="92" t="s">
        <v>1170</v>
      </c>
      <c r="C104" s="287" t="s">
        <v>1175</v>
      </c>
      <c r="D104" s="115" t="s">
        <v>5</v>
      </c>
      <c r="E104" s="260">
        <v>140</v>
      </c>
      <c r="F104" s="96"/>
      <c r="G104" s="260">
        <f>E104*F104</f>
        <v>0</v>
      </c>
    </row>
    <row r="105" spans="1:7" ht="38.25">
      <c r="A105" s="161" t="s">
        <v>2285</v>
      </c>
      <c r="B105" s="285" t="s">
        <v>1167</v>
      </c>
      <c r="C105" s="286" t="s">
        <v>1163</v>
      </c>
      <c r="D105" s="130"/>
      <c r="E105" s="99"/>
      <c r="F105" s="311"/>
      <c r="G105" s="100"/>
    </row>
    <row r="106" spans="1:7" ht="72">
      <c r="A106" s="161" t="s">
        <v>2286</v>
      </c>
      <c r="B106" s="92" t="s">
        <v>1168</v>
      </c>
      <c r="C106" s="287" t="s">
        <v>1166</v>
      </c>
      <c r="D106" s="115" t="s">
        <v>234</v>
      </c>
      <c r="E106" s="260">
        <v>280</v>
      </c>
      <c r="F106" s="96"/>
      <c r="G106" s="260">
        <f>E106*F106</f>
        <v>0</v>
      </c>
    </row>
    <row r="107" spans="1:7" ht="84">
      <c r="A107" s="161" t="s">
        <v>2287</v>
      </c>
      <c r="B107" s="92" t="s">
        <v>1169</v>
      </c>
      <c r="C107" s="287" t="s">
        <v>1164</v>
      </c>
      <c r="D107" s="115" t="s">
        <v>8</v>
      </c>
      <c r="E107" s="260">
        <v>2</v>
      </c>
      <c r="F107" s="96"/>
      <c r="G107" s="260">
        <f>E107*F107</f>
        <v>0</v>
      </c>
    </row>
    <row r="108" spans="1:7">
      <c r="A108" s="161" t="s">
        <v>2288</v>
      </c>
      <c r="B108" s="285" t="s">
        <v>361</v>
      </c>
      <c r="C108" s="286" t="s">
        <v>362</v>
      </c>
      <c r="D108" s="130"/>
      <c r="E108" s="99"/>
      <c r="F108" s="311"/>
      <c r="G108" s="100"/>
    </row>
    <row r="109" spans="1:7" ht="24">
      <c r="A109" s="161" t="s">
        <v>2289</v>
      </c>
      <c r="B109" s="92" t="s">
        <v>363</v>
      </c>
      <c r="C109" s="287" t="s">
        <v>1309</v>
      </c>
      <c r="D109" s="115" t="s">
        <v>6</v>
      </c>
      <c r="E109" s="260">
        <v>560</v>
      </c>
      <c r="F109" s="96"/>
      <c r="G109" s="260">
        <f>E109*F109</f>
        <v>0</v>
      </c>
    </row>
    <row r="110" spans="1:7" ht="24">
      <c r="A110" s="161" t="s">
        <v>2290</v>
      </c>
      <c r="B110" s="92" t="s">
        <v>363</v>
      </c>
      <c r="C110" s="287" t="s">
        <v>1310</v>
      </c>
      <c r="D110" s="115" t="s">
        <v>6</v>
      </c>
      <c r="E110" s="260">
        <v>469</v>
      </c>
      <c r="F110" s="96"/>
      <c r="G110" s="260">
        <f>E110*F110</f>
        <v>0</v>
      </c>
    </row>
    <row r="111" spans="1:7" ht="24">
      <c r="A111" s="161" t="s">
        <v>2291</v>
      </c>
      <c r="B111" s="92" t="s">
        <v>363</v>
      </c>
      <c r="C111" s="287" t="s">
        <v>1311</v>
      </c>
      <c r="D111" s="115" t="s">
        <v>6</v>
      </c>
      <c r="E111" s="260">
        <v>197</v>
      </c>
      <c r="F111" s="96"/>
      <c r="G111" s="260">
        <f>E111*F111</f>
        <v>0</v>
      </c>
    </row>
    <row r="112" spans="1:7">
      <c r="A112" s="247"/>
      <c r="B112" s="85" t="s">
        <v>364</v>
      </c>
      <c r="C112" s="82" t="s">
        <v>371</v>
      </c>
      <c r="D112" s="116"/>
      <c r="E112" s="97"/>
      <c r="F112" s="314"/>
      <c r="G112" s="98">
        <f>SUM(G113:G118)</f>
        <v>0</v>
      </c>
    </row>
    <row r="113" spans="1:7" ht="38.25">
      <c r="A113" s="161" t="s">
        <v>1835</v>
      </c>
      <c r="B113" s="285" t="s">
        <v>365</v>
      </c>
      <c r="C113" s="286" t="s">
        <v>450</v>
      </c>
      <c r="D113" s="130"/>
      <c r="E113" s="99"/>
      <c r="F113" s="311"/>
      <c r="G113" s="100"/>
    </row>
    <row r="114" spans="1:7" ht="24">
      <c r="A114" s="161" t="s">
        <v>2292</v>
      </c>
      <c r="B114" s="92" t="s">
        <v>366</v>
      </c>
      <c r="C114" s="287" t="s">
        <v>1304</v>
      </c>
      <c r="D114" s="115" t="s">
        <v>234</v>
      </c>
      <c r="E114" s="260">
        <v>105</v>
      </c>
      <c r="F114" s="96"/>
      <c r="G114" s="260">
        <f>E114*F114</f>
        <v>0</v>
      </c>
    </row>
    <row r="115" spans="1:7" ht="24">
      <c r="A115" s="161" t="s">
        <v>2293</v>
      </c>
      <c r="B115" s="92" t="s">
        <v>367</v>
      </c>
      <c r="C115" s="287" t="s">
        <v>1305</v>
      </c>
      <c r="D115" s="115" t="s">
        <v>234</v>
      </c>
      <c r="E115" s="260">
        <v>233</v>
      </c>
      <c r="F115" s="96"/>
      <c r="G115" s="260">
        <f>E115*F115</f>
        <v>0</v>
      </c>
    </row>
    <row r="116" spans="1:7" ht="24">
      <c r="A116" s="161" t="s">
        <v>2294</v>
      </c>
      <c r="B116" s="92" t="s">
        <v>368</v>
      </c>
      <c r="C116" s="287" t="s">
        <v>1306</v>
      </c>
      <c r="D116" s="115" t="s">
        <v>234</v>
      </c>
      <c r="E116" s="260">
        <v>129</v>
      </c>
      <c r="F116" s="96"/>
      <c r="G116" s="260">
        <f>E116*F116</f>
        <v>0</v>
      </c>
    </row>
    <row r="117" spans="1:7" ht="24">
      <c r="A117" s="161" t="s">
        <v>2295</v>
      </c>
      <c r="B117" s="92" t="s">
        <v>369</v>
      </c>
      <c r="C117" s="287" t="s">
        <v>1307</v>
      </c>
      <c r="D117" s="115" t="s">
        <v>234</v>
      </c>
      <c r="E117" s="260">
        <v>79</v>
      </c>
      <c r="F117" s="96"/>
      <c r="G117" s="260">
        <f>E117*F117</f>
        <v>0</v>
      </c>
    </row>
    <row r="118" spans="1:7" ht="24">
      <c r="A118" s="161" t="s">
        <v>2296</v>
      </c>
      <c r="B118" s="92" t="s">
        <v>370</v>
      </c>
      <c r="C118" s="287" t="s">
        <v>1308</v>
      </c>
      <c r="D118" s="115" t="s">
        <v>234</v>
      </c>
      <c r="E118" s="260">
        <v>120</v>
      </c>
      <c r="F118" s="96"/>
      <c r="G118" s="260">
        <f>E118*F118</f>
        <v>0</v>
      </c>
    </row>
    <row r="119" spans="1:7">
      <c r="A119" s="247"/>
      <c r="B119" s="85" t="s">
        <v>372</v>
      </c>
      <c r="C119" s="82" t="s">
        <v>389</v>
      </c>
      <c r="D119" s="116"/>
      <c r="E119" s="97"/>
      <c r="F119" s="314"/>
      <c r="G119" s="98">
        <f>SUM(G120:G139)</f>
        <v>0</v>
      </c>
    </row>
    <row r="120" spans="1:7" ht="89.25">
      <c r="A120" s="161" t="s">
        <v>2297</v>
      </c>
      <c r="B120" s="285" t="s">
        <v>379</v>
      </c>
      <c r="C120" s="286" t="s">
        <v>1099</v>
      </c>
      <c r="D120" s="130"/>
      <c r="E120" s="99"/>
      <c r="F120" s="311"/>
      <c r="G120" s="100"/>
    </row>
    <row r="121" spans="1:7" ht="24">
      <c r="A121" s="161" t="s">
        <v>2298</v>
      </c>
      <c r="B121" s="92" t="s">
        <v>380</v>
      </c>
      <c r="C121" s="287" t="s">
        <v>1104</v>
      </c>
      <c r="D121" s="115" t="s">
        <v>8</v>
      </c>
      <c r="E121" s="260">
        <v>2</v>
      </c>
      <c r="F121" s="96"/>
      <c r="G121" s="260">
        <f>E121*F121</f>
        <v>0</v>
      </c>
    </row>
    <row r="122" spans="1:7" ht="24">
      <c r="A122" s="161" t="s">
        <v>2299</v>
      </c>
      <c r="B122" s="92" t="s">
        <v>1095</v>
      </c>
      <c r="C122" s="287" t="s">
        <v>1105</v>
      </c>
      <c r="D122" s="115" t="s">
        <v>8</v>
      </c>
      <c r="E122" s="260">
        <v>1</v>
      </c>
      <c r="F122" s="96"/>
      <c r="G122" s="260">
        <f>E122*F122</f>
        <v>0</v>
      </c>
    </row>
    <row r="123" spans="1:7" ht="24">
      <c r="A123" s="161" t="s">
        <v>2300</v>
      </c>
      <c r="B123" s="92" t="s">
        <v>381</v>
      </c>
      <c r="C123" s="287" t="s">
        <v>1106</v>
      </c>
      <c r="D123" s="115" t="s">
        <v>8</v>
      </c>
      <c r="E123" s="260">
        <v>1</v>
      </c>
      <c r="F123" s="96"/>
      <c r="G123" s="260">
        <f>E123*F123</f>
        <v>0</v>
      </c>
    </row>
    <row r="124" spans="1:7" ht="24">
      <c r="A124" s="161" t="s">
        <v>2301</v>
      </c>
      <c r="B124" s="92" t="s">
        <v>1108</v>
      </c>
      <c r="C124" s="287" t="s">
        <v>1107</v>
      </c>
      <c r="D124" s="115" t="s">
        <v>8</v>
      </c>
      <c r="E124" s="260">
        <v>1</v>
      </c>
      <c r="F124" s="96"/>
      <c r="G124" s="260">
        <f>E124*F124</f>
        <v>0</v>
      </c>
    </row>
    <row r="125" spans="1:7">
      <c r="A125" s="161" t="s">
        <v>2302</v>
      </c>
      <c r="B125" s="285" t="s">
        <v>382</v>
      </c>
      <c r="C125" s="286" t="s">
        <v>384</v>
      </c>
      <c r="D125" s="130"/>
      <c r="E125" s="99"/>
      <c r="F125" s="311"/>
      <c r="G125" s="100"/>
    </row>
    <row r="126" spans="1:7">
      <c r="A126" s="161" t="s">
        <v>2303</v>
      </c>
      <c r="B126" s="92" t="s">
        <v>383</v>
      </c>
      <c r="C126" s="287" t="s">
        <v>385</v>
      </c>
      <c r="D126" s="115" t="s">
        <v>8</v>
      </c>
      <c r="E126" s="260">
        <v>5</v>
      </c>
      <c r="F126" s="96"/>
      <c r="G126" s="260">
        <f>E126*F126</f>
        <v>0</v>
      </c>
    </row>
    <row r="127" spans="1:7" ht="25.5">
      <c r="A127" s="161" t="s">
        <v>2304</v>
      </c>
      <c r="B127" s="285" t="s">
        <v>1096</v>
      </c>
      <c r="C127" s="286" t="s">
        <v>1110</v>
      </c>
      <c r="D127" s="130"/>
      <c r="E127" s="99"/>
      <c r="F127" s="311"/>
      <c r="G127" s="100"/>
    </row>
    <row r="128" spans="1:7" ht="24">
      <c r="A128" s="161" t="s">
        <v>2305</v>
      </c>
      <c r="B128" s="92" t="s">
        <v>1097</v>
      </c>
      <c r="C128" s="287" t="s">
        <v>1183</v>
      </c>
      <c r="D128" s="115" t="s">
        <v>8</v>
      </c>
      <c r="E128" s="260">
        <v>3</v>
      </c>
      <c r="F128" s="96"/>
      <c r="G128" s="260">
        <f>E128*F128</f>
        <v>0</v>
      </c>
    </row>
    <row r="129" spans="1:7" ht="24">
      <c r="A129" s="161" t="s">
        <v>2306</v>
      </c>
      <c r="B129" s="92" t="s">
        <v>1098</v>
      </c>
      <c r="C129" s="287" t="s">
        <v>1184</v>
      </c>
      <c r="D129" s="115" t="s">
        <v>8</v>
      </c>
      <c r="E129" s="260">
        <v>2</v>
      </c>
      <c r="F129" s="96"/>
      <c r="G129" s="260">
        <f>E129*F129</f>
        <v>0</v>
      </c>
    </row>
    <row r="130" spans="1:7" ht="51">
      <c r="A130" s="161" t="s">
        <v>2307</v>
      </c>
      <c r="B130" s="285" t="s">
        <v>1114</v>
      </c>
      <c r="C130" s="286" t="s">
        <v>1185</v>
      </c>
      <c r="D130" s="130"/>
      <c r="E130" s="99"/>
      <c r="F130" s="311"/>
      <c r="G130" s="100"/>
    </row>
    <row r="131" spans="1:7">
      <c r="A131" s="161" t="s">
        <v>2308</v>
      </c>
      <c r="B131" s="92" t="s">
        <v>1115</v>
      </c>
      <c r="C131" s="287" t="s">
        <v>1112</v>
      </c>
      <c r="D131" s="115" t="s">
        <v>8</v>
      </c>
      <c r="E131" s="260">
        <v>8</v>
      </c>
      <c r="F131" s="96"/>
      <c r="G131" s="260">
        <f>E131*F131</f>
        <v>0</v>
      </c>
    </row>
    <row r="132" spans="1:7" ht="25.5">
      <c r="A132" s="161" t="s">
        <v>2309</v>
      </c>
      <c r="B132" s="285" t="s">
        <v>1116</v>
      </c>
      <c r="C132" s="286" t="s">
        <v>1111</v>
      </c>
      <c r="D132" s="130"/>
      <c r="E132" s="99"/>
      <c r="F132" s="311"/>
      <c r="G132" s="100"/>
    </row>
    <row r="133" spans="1:7" ht="24">
      <c r="A133" s="161" t="s">
        <v>2310</v>
      </c>
      <c r="B133" s="92" t="s">
        <v>1117</v>
      </c>
      <c r="C133" s="287" t="s">
        <v>1113</v>
      </c>
      <c r="D133" s="115" t="s">
        <v>8</v>
      </c>
      <c r="E133" s="260">
        <v>8</v>
      </c>
      <c r="F133" s="96"/>
      <c r="G133" s="260">
        <f>E133*F133</f>
        <v>0</v>
      </c>
    </row>
    <row r="134" spans="1:7">
      <c r="A134" s="161" t="s">
        <v>2311</v>
      </c>
      <c r="B134" s="285" t="s">
        <v>1118</v>
      </c>
      <c r="C134" s="286" t="s">
        <v>1100</v>
      </c>
      <c r="D134" s="130"/>
      <c r="E134" s="99"/>
      <c r="F134" s="311"/>
      <c r="G134" s="100"/>
    </row>
    <row r="135" spans="1:7">
      <c r="A135" s="161" t="s">
        <v>2312</v>
      </c>
      <c r="B135" s="92" t="s">
        <v>1119</v>
      </c>
      <c r="C135" s="287" t="s">
        <v>386</v>
      </c>
      <c r="D135" s="115" t="s">
        <v>8</v>
      </c>
      <c r="E135" s="260">
        <v>8</v>
      </c>
      <c r="F135" s="96"/>
      <c r="G135" s="260">
        <f>E135*F135</f>
        <v>0</v>
      </c>
    </row>
    <row r="136" spans="1:7" ht="102">
      <c r="A136" s="161" t="s">
        <v>2313</v>
      </c>
      <c r="B136" s="285" t="s">
        <v>392</v>
      </c>
      <c r="C136" s="286" t="s">
        <v>393</v>
      </c>
      <c r="D136" s="130"/>
      <c r="E136" s="99"/>
      <c r="F136" s="311"/>
      <c r="G136" s="100"/>
    </row>
    <row r="137" spans="1:7" ht="72">
      <c r="A137" s="161" t="s">
        <v>2314</v>
      </c>
      <c r="B137" s="92" t="s">
        <v>387</v>
      </c>
      <c r="C137" s="287" t="s">
        <v>394</v>
      </c>
      <c r="D137" s="115" t="s">
        <v>8</v>
      </c>
      <c r="E137" s="260">
        <v>1</v>
      </c>
      <c r="F137" s="96"/>
      <c r="G137" s="260">
        <f>E137*F137</f>
        <v>0</v>
      </c>
    </row>
    <row r="138" spans="1:7" ht="72">
      <c r="A138" s="161" t="s">
        <v>2315</v>
      </c>
      <c r="B138" s="92" t="s">
        <v>387</v>
      </c>
      <c r="C138" s="287" t="s">
        <v>395</v>
      </c>
      <c r="D138" s="115" t="s">
        <v>8</v>
      </c>
      <c r="E138" s="260">
        <v>1</v>
      </c>
      <c r="F138" s="96"/>
      <c r="G138" s="260">
        <f>E138*F138</f>
        <v>0</v>
      </c>
    </row>
    <row r="139" spans="1:7">
      <c r="A139" s="161" t="s">
        <v>2316</v>
      </c>
      <c r="B139" s="92" t="s">
        <v>388</v>
      </c>
      <c r="C139" s="287" t="s">
        <v>1186</v>
      </c>
      <c r="D139" s="115" t="s">
        <v>8</v>
      </c>
      <c r="E139" s="260">
        <v>2</v>
      </c>
      <c r="F139" s="96"/>
      <c r="G139" s="260">
        <f>E139*F139</f>
        <v>0</v>
      </c>
    </row>
    <row r="140" spans="1:7">
      <c r="A140" s="247"/>
      <c r="B140" s="85" t="s">
        <v>373</v>
      </c>
      <c r="C140" s="82" t="s">
        <v>374</v>
      </c>
      <c r="D140" s="116"/>
      <c r="E140" s="97"/>
      <c r="F140" s="314"/>
      <c r="G140" s="98">
        <f>SUM(G141:G160)</f>
        <v>0</v>
      </c>
    </row>
    <row r="141" spans="1:7" ht="76.5">
      <c r="A141" s="161" t="s">
        <v>2317</v>
      </c>
      <c r="B141" s="285" t="s">
        <v>1101</v>
      </c>
      <c r="C141" s="286" t="s">
        <v>1109</v>
      </c>
      <c r="D141" s="130"/>
      <c r="E141" s="99"/>
      <c r="F141" s="311"/>
      <c r="G141" s="100"/>
    </row>
    <row r="142" spans="1:7" ht="24">
      <c r="A142" s="161" t="s">
        <v>2318</v>
      </c>
      <c r="B142" s="92" t="s">
        <v>1103</v>
      </c>
      <c r="C142" s="287" t="s">
        <v>1120</v>
      </c>
      <c r="D142" s="115" t="s">
        <v>8</v>
      </c>
      <c r="E142" s="260">
        <v>2</v>
      </c>
      <c r="F142" s="96"/>
      <c r="G142" s="260">
        <f>E142*F142</f>
        <v>0</v>
      </c>
    </row>
    <row r="143" spans="1:7" ht="24">
      <c r="A143" s="161" t="s">
        <v>2320</v>
      </c>
      <c r="B143" s="92" t="s">
        <v>1122</v>
      </c>
      <c r="C143" s="287" t="s">
        <v>1121</v>
      </c>
      <c r="D143" s="115" t="s">
        <v>8</v>
      </c>
      <c r="E143" s="260">
        <v>1</v>
      </c>
      <c r="F143" s="96"/>
      <c r="G143" s="260">
        <f>E143*F143</f>
        <v>0</v>
      </c>
    </row>
    <row r="144" spans="1:7" ht="24">
      <c r="A144" s="161" t="s">
        <v>2321</v>
      </c>
      <c r="B144" s="92" t="s">
        <v>1102</v>
      </c>
      <c r="C144" s="287" t="s">
        <v>1126</v>
      </c>
      <c r="D144" s="115" t="s">
        <v>8</v>
      </c>
      <c r="E144" s="260">
        <v>7</v>
      </c>
      <c r="F144" s="96"/>
      <c r="G144" s="260">
        <f>E144*F144</f>
        <v>0</v>
      </c>
    </row>
    <row r="145" spans="1:7" ht="24">
      <c r="A145" s="161" t="s">
        <v>2322</v>
      </c>
      <c r="B145" s="92" t="s">
        <v>1122</v>
      </c>
      <c r="C145" s="287" t="s">
        <v>1123</v>
      </c>
      <c r="D145" s="115" t="s">
        <v>8</v>
      </c>
      <c r="E145" s="260">
        <v>5</v>
      </c>
      <c r="F145" s="96"/>
      <c r="G145" s="260">
        <f>E145*F145</f>
        <v>0</v>
      </c>
    </row>
    <row r="146" spans="1:7" ht="24">
      <c r="A146" s="161" t="s">
        <v>2323</v>
      </c>
      <c r="B146" s="92" t="s">
        <v>1122</v>
      </c>
      <c r="C146" s="287" t="s">
        <v>1124</v>
      </c>
      <c r="D146" s="115" t="s">
        <v>8</v>
      </c>
      <c r="E146" s="260">
        <v>3</v>
      </c>
      <c r="F146" s="96"/>
      <c r="G146" s="260">
        <f>E146*F146</f>
        <v>0</v>
      </c>
    </row>
    <row r="147" spans="1:7" ht="25.5">
      <c r="A147" s="161" t="s">
        <v>2324</v>
      </c>
      <c r="B147" s="285" t="s">
        <v>375</v>
      </c>
      <c r="C147" s="286" t="s">
        <v>376</v>
      </c>
      <c r="D147" s="130"/>
      <c r="E147" s="99"/>
      <c r="F147" s="311"/>
      <c r="G147" s="100"/>
    </row>
    <row r="148" spans="1:7" ht="36">
      <c r="A148" s="161" t="s">
        <v>2325</v>
      </c>
      <c r="B148" s="92" t="s">
        <v>377</v>
      </c>
      <c r="C148" s="287" t="s">
        <v>1125</v>
      </c>
      <c r="D148" s="115" t="s">
        <v>8</v>
      </c>
      <c r="E148" s="260">
        <v>3</v>
      </c>
      <c r="F148" s="96"/>
      <c r="G148" s="260">
        <f>E148*F148</f>
        <v>0</v>
      </c>
    </row>
    <row r="149" spans="1:7" ht="36">
      <c r="A149" s="161" t="s">
        <v>2326</v>
      </c>
      <c r="B149" s="92" t="s">
        <v>378</v>
      </c>
      <c r="C149" s="287" t="s">
        <v>1127</v>
      </c>
      <c r="D149" s="115" t="s">
        <v>8</v>
      </c>
      <c r="E149" s="260">
        <v>15</v>
      </c>
      <c r="F149" s="96"/>
      <c r="G149" s="260">
        <f>E149*F149</f>
        <v>0</v>
      </c>
    </row>
    <row r="150" spans="1:7" ht="63.75">
      <c r="A150" s="161" t="s">
        <v>2327</v>
      </c>
      <c r="B150" s="285" t="s">
        <v>390</v>
      </c>
      <c r="C150" s="286" t="s">
        <v>1141</v>
      </c>
      <c r="D150" s="130"/>
      <c r="E150" s="99"/>
      <c r="F150" s="311"/>
      <c r="G150" s="100"/>
    </row>
    <row r="151" spans="1:7" ht="36">
      <c r="A151" s="161" t="s">
        <v>2328</v>
      </c>
      <c r="B151" s="92" t="s">
        <v>391</v>
      </c>
      <c r="C151" s="287" t="s">
        <v>400</v>
      </c>
      <c r="D151" s="115" t="s">
        <v>396</v>
      </c>
      <c r="E151" s="260">
        <v>1</v>
      </c>
      <c r="F151" s="96"/>
      <c r="G151" s="260">
        <f t="shared" ref="G151:G160" si="2">E151*F151</f>
        <v>0</v>
      </c>
    </row>
    <row r="152" spans="1:7" ht="36">
      <c r="A152" s="161" t="s">
        <v>2329</v>
      </c>
      <c r="B152" s="92" t="s">
        <v>397</v>
      </c>
      <c r="C152" s="287" t="s">
        <v>401</v>
      </c>
      <c r="D152" s="115" t="s">
        <v>396</v>
      </c>
      <c r="E152" s="260">
        <v>1</v>
      </c>
      <c r="F152" s="96"/>
      <c r="G152" s="260">
        <f t="shared" si="2"/>
        <v>0</v>
      </c>
    </row>
    <row r="153" spans="1:7" ht="36">
      <c r="A153" s="161" t="s">
        <v>2330</v>
      </c>
      <c r="B153" s="92" t="s">
        <v>399</v>
      </c>
      <c r="C153" s="287" t="s">
        <v>1187</v>
      </c>
      <c r="D153" s="115" t="s">
        <v>8</v>
      </c>
      <c r="E153" s="260">
        <v>8</v>
      </c>
      <c r="F153" s="96"/>
      <c r="G153" s="260">
        <f t="shared" si="2"/>
        <v>0</v>
      </c>
    </row>
    <row r="154" spans="1:7">
      <c r="A154" s="161" t="s">
        <v>2331</v>
      </c>
      <c r="B154" s="92" t="s">
        <v>1128</v>
      </c>
      <c r="C154" s="287" t="s">
        <v>1130</v>
      </c>
      <c r="D154" s="115" t="s">
        <v>8</v>
      </c>
      <c r="E154" s="260">
        <v>8</v>
      </c>
      <c r="F154" s="96"/>
      <c r="G154" s="260">
        <f t="shared" si="2"/>
        <v>0</v>
      </c>
    </row>
    <row r="155" spans="1:7" ht="36">
      <c r="A155" s="161" t="s">
        <v>2332</v>
      </c>
      <c r="B155" s="92" t="s">
        <v>1129</v>
      </c>
      <c r="C155" s="287" t="s">
        <v>1131</v>
      </c>
      <c r="D155" s="115" t="s">
        <v>396</v>
      </c>
      <c r="E155" s="260">
        <v>3</v>
      </c>
      <c r="F155" s="96"/>
      <c r="G155" s="260">
        <f t="shared" si="2"/>
        <v>0</v>
      </c>
    </row>
    <row r="156" spans="1:7" ht="48">
      <c r="A156" s="161" t="s">
        <v>2333</v>
      </c>
      <c r="B156" s="92" t="s">
        <v>398</v>
      </c>
      <c r="C156" s="287" t="s">
        <v>405</v>
      </c>
      <c r="D156" s="115" t="s">
        <v>9</v>
      </c>
      <c r="E156" s="260">
        <v>146</v>
      </c>
      <c r="F156" s="96"/>
      <c r="G156" s="260">
        <f t="shared" si="2"/>
        <v>0</v>
      </c>
    </row>
    <row r="157" spans="1:7" ht="24">
      <c r="A157" s="161" t="s">
        <v>2334</v>
      </c>
      <c r="B157" s="92" t="s">
        <v>402</v>
      </c>
      <c r="C157" s="287" t="s">
        <v>404</v>
      </c>
      <c r="D157" s="115" t="s">
        <v>6</v>
      </c>
      <c r="E157" s="260">
        <v>244</v>
      </c>
      <c r="F157" s="96"/>
      <c r="G157" s="260">
        <f t="shared" si="2"/>
        <v>0</v>
      </c>
    </row>
    <row r="158" spans="1:7" ht="36">
      <c r="A158" s="161" t="s">
        <v>2335</v>
      </c>
      <c r="B158" s="92" t="s">
        <v>403</v>
      </c>
      <c r="C158" s="287" t="s">
        <v>408</v>
      </c>
      <c r="D158" s="115" t="s">
        <v>5</v>
      </c>
      <c r="E158" s="260">
        <v>160</v>
      </c>
      <c r="F158" s="96"/>
      <c r="G158" s="260">
        <f t="shared" si="2"/>
        <v>0</v>
      </c>
    </row>
    <row r="159" spans="1:7" ht="36">
      <c r="A159" s="161" t="s">
        <v>2336</v>
      </c>
      <c r="B159" s="92" t="s">
        <v>406</v>
      </c>
      <c r="C159" s="287" t="s">
        <v>409</v>
      </c>
      <c r="D159" s="115" t="s">
        <v>5</v>
      </c>
      <c r="E159" s="260">
        <v>176</v>
      </c>
      <c r="F159" s="96"/>
      <c r="G159" s="260">
        <f t="shared" si="2"/>
        <v>0</v>
      </c>
    </row>
    <row r="160" spans="1:7" ht="24">
      <c r="A160" s="161" t="s">
        <v>2337</v>
      </c>
      <c r="B160" s="92" t="s">
        <v>407</v>
      </c>
      <c r="C160" s="287" t="s">
        <v>410</v>
      </c>
      <c r="D160" s="115" t="s">
        <v>6</v>
      </c>
      <c r="E160" s="260">
        <v>350</v>
      </c>
      <c r="F160" s="96"/>
      <c r="G160" s="260">
        <f t="shared" si="2"/>
        <v>0</v>
      </c>
    </row>
    <row r="161" spans="1:7">
      <c r="A161" s="247"/>
      <c r="B161" s="85" t="s">
        <v>411</v>
      </c>
      <c r="C161" s="82" t="s">
        <v>412</v>
      </c>
      <c r="D161" s="116"/>
      <c r="E161" s="97"/>
      <c r="F161" s="314"/>
      <c r="G161" s="98">
        <f>SUM(G162:G185)</f>
        <v>0</v>
      </c>
    </row>
    <row r="162" spans="1:7">
      <c r="A162" s="161" t="s">
        <v>2338</v>
      </c>
      <c r="B162" s="285" t="s">
        <v>452</v>
      </c>
      <c r="C162" s="286" t="s">
        <v>454</v>
      </c>
      <c r="D162" s="130"/>
      <c r="E162" s="99"/>
      <c r="F162" s="311"/>
      <c r="G162" s="100"/>
    </row>
    <row r="163" spans="1:7" ht="24">
      <c r="A163" s="161" t="s">
        <v>2339</v>
      </c>
      <c r="B163" s="92" t="s">
        <v>453</v>
      </c>
      <c r="C163" s="287" t="s">
        <v>455</v>
      </c>
      <c r="D163" s="115" t="s">
        <v>456</v>
      </c>
      <c r="E163" s="260">
        <v>1</v>
      </c>
      <c r="F163" s="96"/>
      <c r="G163" s="260">
        <f>E163*F163</f>
        <v>0</v>
      </c>
    </row>
    <row r="164" spans="1:7" ht="36">
      <c r="A164" s="161" t="s">
        <v>2340</v>
      </c>
      <c r="B164" s="92" t="s">
        <v>457</v>
      </c>
      <c r="C164" s="287" t="s">
        <v>1138</v>
      </c>
      <c r="D164" s="115" t="s">
        <v>234</v>
      </c>
      <c r="E164" s="260">
        <v>666</v>
      </c>
      <c r="F164" s="96"/>
      <c r="G164" s="260">
        <f>E164*F164</f>
        <v>0</v>
      </c>
    </row>
    <row r="165" spans="1:7" ht="36">
      <c r="A165" s="161" t="s">
        <v>2341</v>
      </c>
      <c r="B165" s="92" t="s">
        <v>457</v>
      </c>
      <c r="C165" s="287" t="s">
        <v>1171</v>
      </c>
      <c r="D165" s="115" t="s">
        <v>234</v>
      </c>
      <c r="E165" s="260">
        <v>978</v>
      </c>
      <c r="F165" s="96"/>
      <c r="G165" s="260">
        <f>E165*F165</f>
        <v>0</v>
      </c>
    </row>
    <row r="166" spans="1:7" ht="36">
      <c r="A166" s="161" t="s">
        <v>2342</v>
      </c>
      <c r="B166" s="92" t="s">
        <v>457</v>
      </c>
      <c r="C166" s="287" t="s">
        <v>1217</v>
      </c>
      <c r="D166" s="115" t="s">
        <v>234</v>
      </c>
      <c r="E166" s="260">
        <v>620</v>
      </c>
      <c r="F166" s="96"/>
      <c r="G166" s="260">
        <f>E166*F166</f>
        <v>0</v>
      </c>
    </row>
    <row r="167" spans="1:7" ht="51">
      <c r="A167" s="161" t="s">
        <v>2343</v>
      </c>
      <c r="B167" s="285" t="s">
        <v>413</v>
      </c>
      <c r="C167" s="286" t="s">
        <v>414</v>
      </c>
      <c r="D167" s="130"/>
      <c r="E167" s="99"/>
      <c r="F167" s="311"/>
      <c r="G167" s="100"/>
    </row>
    <row r="168" spans="1:7">
      <c r="A168" s="161" t="s">
        <v>2344</v>
      </c>
      <c r="B168" s="92" t="s">
        <v>415</v>
      </c>
      <c r="C168" s="287" t="s">
        <v>416</v>
      </c>
      <c r="D168" s="115" t="s">
        <v>8</v>
      </c>
      <c r="E168" s="260">
        <v>2</v>
      </c>
      <c r="F168" s="96"/>
      <c r="G168" s="260">
        <f>E168*F168</f>
        <v>0</v>
      </c>
    </row>
    <row r="169" spans="1:7" ht="76.5">
      <c r="A169" s="161" t="s">
        <v>2345</v>
      </c>
      <c r="B169" s="285" t="s">
        <v>417</v>
      </c>
      <c r="C169" s="286" t="s">
        <v>418</v>
      </c>
      <c r="D169" s="130"/>
      <c r="E169" s="99"/>
      <c r="F169" s="339"/>
      <c r="G169" s="100"/>
    </row>
    <row r="170" spans="1:7" ht="24">
      <c r="A170" s="161" t="s">
        <v>2346</v>
      </c>
      <c r="B170" s="92" t="s">
        <v>419</v>
      </c>
      <c r="C170" s="287" t="s">
        <v>1343</v>
      </c>
      <c r="D170" s="115" t="s">
        <v>234</v>
      </c>
      <c r="E170" s="260">
        <v>467</v>
      </c>
      <c r="F170" s="96"/>
      <c r="G170" s="260">
        <f>E170*F170</f>
        <v>0</v>
      </c>
    </row>
    <row r="171" spans="1:7" ht="24">
      <c r="A171" s="161" t="s">
        <v>2347</v>
      </c>
      <c r="B171" s="92" t="s">
        <v>1344</v>
      </c>
      <c r="C171" s="287" t="s">
        <v>1345</v>
      </c>
      <c r="D171" s="115" t="s">
        <v>234</v>
      </c>
      <c r="E171" s="260">
        <v>199</v>
      </c>
      <c r="F171" s="96"/>
      <c r="G171" s="260">
        <f>E171*F171</f>
        <v>0</v>
      </c>
    </row>
    <row r="172" spans="1:7" ht="25.5">
      <c r="A172" s="161" t="s">
        <v>2348</v>
      </c>
      <c r="B172" s="285" t="s">
        <v>420</v>
      </c>
      <c r="C172" s="286" t="s">
        <v>421</v>
      </c>
      <c r="D172" s="130"/>
      <c r="E172" s="99"/>
      <c r="F172" s="311"/>
      <c r="G172" s="100"/>
    </row>
    <row r="173" spans="1:7" ht="24">
      <c r="A173" s="161" t="s">
        <v>2349</v>
      </c>
      <c r="B173" s="92" t="s">
        <v>422</v>
      </c>
      <c r="C173" s="287" t="s">
        <v>1346</v>
      </c>
      <c r="D173" s="115" t="s">
        <v>8</v>
      </c>
      <c r="E173" s="260">
        <v>59</v>
      </c>
      <c r="F173" s="96"/>
      <c r="G173" s="260">
        <f>E173*F173</f>
        <v>0</v>
      </c>
    </row>
    <row r="174" spans="1:7" ht="51">
      <c r="A174" s="161" t="s">
        <v>2350</v>
      </c>
      <c r="B174" s="285" t="s">
        <v>423</v>
      </c>
      <c r="C174" s="286" t="s">
        <v>424</v>
      </c>
      <c r="D174" s="130"/>
      <c r="E174" s="99"/>
      <c r="F174" s="311"/>
      <c r="G174" s="100"/>
    </row>
    <row r="175" spans="1:7" ht="36">
      <c r="A175" s="161" t="s">
        <v>2351</v>
      </c>
      <c r="B175" s="92" t="s">
        <v>425</v>
      </c>
      <c r="C175" s="287" t="s">
        <v>1347</v>
      </c>
      <c r="D175" s="115" t="s">
        <v>8</v>
      </c>
      <c r="E175" s="260">
        <v>20</v>
      </c>
      <c r="F175" s="96"/>
      <c r="G175" s="260">
        <f>E175*F175</f>
        <v>0</v>
      </c>
    </row>
    <row r="176" spans="1:7" ht="38.25">
      <c r="A176" s="161" t="s">
        <v>1855</v>
      </c>
      <c r="B176" s="285" t="s">
        <v>426</v>
      </c>
      <c r="C176" s="286" t="s">
        <v>427</v>
      </c>
      <c r="D176" s="130"/>
      <c r="E176" s="99"/>
      <c r="F176" s="311"/>
      <c r="G176" s="100"/>
    </row>
    <row r="177" spans="1:7" ht="24">
      <c r="A177" s="161" t="s">
        <v>1856</v>
      </c>
      <c r="B177" s="92" t="s">
        <v>428</v>
      </c>
      <c r="C177" s="287" t="s">
        <v>1134</v>
      </c>
      <c r="D177" s="115" t="s">
        <v>6</v>
      </c>
      <c r="E177" s="260">
        <v>560</v>
      </c>
      <c r="F177" s="96"/>
      <c r="G177" s="260">
        <f>E177*F177</f>
        <v>0</v>
      </c>
    </row>
    <row r="178" spans="1:7" ht="89.25">
      <c r="A178" s="161" t="s">
        <v>2352</v>
      </c>
      <c r="B178" s="285" t="s">
        <v>1132</v>
      </c>
      <c r="C178" s="286" t="s">
        <v>1135</v>
      </c>
      <c r="D178" s="130"/>
      <c r="E178" s="99"/>
      <c r="F178" s="311"/>
      <c r="G178" s="100"/>
    </row>
    <row r="179" spans="1:7" ht="24">
      <c r="A179" s="161" t="s">
        <v>2353</v>
      </c>
      <c r="B179" s="92" t="s">
        <v>1133</v>
      </c>
      <c r="C179" s="287" t="s">
        <v>1342</v>
      </c>
      <c r="D179" s="115" t="s">
        <v>5</v>
      </c>
      <c r="E179" s="260">
        <v>260</v>
      </c>
      <c r="F179" s="96"/>
      <c r="G179" s="260">
        <f>E179*F179</f>
        <v>0</v>
      </c>
    </row>
    <row r="180" spans="1:7" ht="51">
      <c r="A180" s="161" t="s">
        <v>2354</v>
      </c>
      <c r="B180" s="285" t="s">
        <v>429</v>
      </c>
      <c r="C180" s="286" t="s">
        <v>430</v>
      </c>
      <c r="D180" s="130"/>
      <c r="E180" s="99"/>
      <c r="F180" s="311"/>
      <c r="G180" s="100"/>
    </row>
    <row r="181" spans="1:7" ht="36">
      <c r="A181" s="161" t="s">
        <v>2319</v>
      </c>
      <c r="B181" s="92" t="s">
        <v>431</v>
      </c>
      <c r="C181" s="287" t="s">
        <v>1338</v>
      </c>
      <c r="D181" s="115" t="s">
        <v>234</v>
      </c>
      <c r="E181" s="260">
        <v>467</v>
      </c>
      <c r="F181" s="96"/>
      <c r="G181" s="260">
        <f>E181*F181</f>
        <v>0</v>
      </c>
    </row>
    <row r="182" spans="1:7" ht="48">
      <c r="A182" s="161" t="s">
        <v>2355</v>
      </c>
      <c r="B182" s="92" t="s">
        <v>432</v>
      </c>
      <c r="C182" s="287" t="s">
        <v>1339</v>
      </c>
      <c r="D182" s="115" t="s">
        <v>234</v>
      </c>
      <c r="E182" s="260">
        <v>199</v>
      </c>
      <c r="F182" s="96"/>
      <c r="G182" s="260">
        <f>E182*F182</f>
        <v>0</v>
      </c>
    </row>
    <row r="183" spans="1:7" ht="36">
      <c r="A183" s="161" t="s">
        <v>2356</v>
      </c>
      <c r="B183" s="92" t="s">
        <v>433</v>
      </c>
      <c r="C183" s="287" t="s">
        <v>1340</v>
      </c>
      <c r="D183" s="115" t="s">
        <v>8</v>
      </c>
      <c r="E183" s="260">
        <v>23</v>
      </c>
      <c r="F183" s="96"/>
      <c r="G183" s="260">
        <f>E183*F183</f>
        <v>0</v>
      </c>
    </row>
    <row r="184" spans="1:7" ht="38.25">
      <c r="A184" s="161" t="s">
        <v>2357</v>
      </c>
      <c r="B184" s="285" t="s">
        <v>434</v>
      </c>
      <c r="C184" s="286" t="s">
        <v>435</v>
      </c>
      <c r="D184" s="130"/>
      <c r="E184" s="99"/>
      <c r="F184" s="311"/>
      <c r="G184" s="100"/>
    </row>
    <row r="185" spans="1:7" ht="48">
      <c r="A185" s="161" t="s">
        <v>2358</v>
      </c>
      <c r="B185" s="92" t="s">
        <v>436</v>
      </c>
      <c r="C185" s="287" t="s">
        <v>1341</v>
      </c>
      <c r="D185" s="115" t="s">
        <v>234</v>
      </c>
      <c r="E185" s="260">
        <v>561</v>
      </c>
      <c r="F185" s="96"/>
      <c r="G185" s="260">
        <f>E185*F185</f>
        <v>0</v>
      </c>
    </row>
    <row r="186" spans="1:7">
      <c r="A186" s="247"/>
      <c r="B186" s="85" t="s">
        <v>1158</v>
      </c>
      <c r="C186" s="82" t="s">
        <v>1159</v>
      </c>
      <c r="D186" s="116"/>
      <c r="E186" s="97"/>
      <c r="F186" s="314"/>
      <c r="G186" s="98">
        <f>SUM(G187:G190)</f>
        <v>0</v>
      </c>
    </row>
    <row r="187" spans="1:7">
      <c r="A187" s="161" t="s">
        <v>2359</v>
      </c>
      <c r="B187" s="285" t="s">
        <v>1160</v>
      </c>
      <c r="C187" s="286" t="s">
        <v>1161</v>
      </c>
      <c r="D187" s="130"/>
      <c r="E187" s="99"/>
      <c r="F187" s="311"/>
      <c r="G187" s="100"/>
    </row>
    <row r="188" spans="1:7" ht="48">
      <c r="A188" s="161" t="s">
        <v>2360</v>
      </c>
      <c r="B188" s="92" t="s">
        <v>1162</v>
      </c>
      <c r="C188" s="287" t="s">
        <v>1218</v>
      </c>
      <c r="D188" s="115" t="s">
        <v>234</v>
      </c>
      <c r="E188" s="260">
        <v>1160</v>
      </c>
      <c r="F188" s="96"/>
      <c r="G188" s="260">
        <f>E188*F188</f>
        <v>0</v>
      </c>
    </row>
    <row r="189" spans="1:7" ht="48">
      <c r="A189" s="161" t="s">
        <v>2361</v>
      </c>
      <c r="B189" s="92" t="s">
        <v>1162</v>
      </c>
      <c r="C189" s="287" t="s">
        <v>1219</v>
      </c>
      <c r="D189" s="115" t="s">
        <v>234</v>
      </c>
      <c r="E189" s="260">
        <v>1070</v>
      </c>
      <c r="F189" s="96"/>
      <c r="G189" s="260">
        <f t="shared" ref="G189:G190" si="3">E189*F189</f>
        <v>0</v>
      </c>
    </row>
    <row r="190" spans="1:7" ht="36">
      <c r="A190" s="161" t="s">
        <v>2362</v>
      </c>
      <c r="B190" s="92" t="s">
        <v>1162</v>
      </c>
      <c r="C190" s="287" t="s">
        <v>1220</v>
      </c>
      <c r="D190" s="115" t="s">
        <v>234</v>
      </c>
      <c r="E190" s="260">
        <v>310</v>
      </c>
      <c r="F190" s="96"/>
      <c r="G190" s="260">
        <f t="shared" si="3"/>
        <v>0</v>
      </c>
    </row>
    <row r="191" spans="1:7">
      <c r="A191" s="247"/>
      <c r="B191" s="85" t="s">
        <v>460</v>
      </c>
      <c r="C191" s="82" t="s">
        <v>1302</v>
      </c>
      <c r="D191" s="116"/>
      <c r="E191" s="97"/>
      <c r="F191" s="314"/>
      <c r="G191" s="98">
        <f>SUM(G192:G219)</f>
        <v>0</v>
      </c>
    </row>
    <row r="192" spans="1:7" ht="63.75">
      <c r="A192" s="161" t="s">
        <v>2363</v>
      </c>
      <c r="B192" s="285" t="s">
        <v>1232</v>
      </c>
      <c r="C192" s="286" t="s">
        <v>462</v>
      </c>
      <c r="D192" s="130"/>
      <c r="E192" s="99"/>
      <c r="F192" s="311"/>
      <c r="G192" s="100"/>
    </row>
    <row r="193" spans="1:7" ht="48">
      <c r="A193" s="161" t="s">
        <v>2364</v>
      </c>
      <c r="B193" s="92" t="s">
        <v>1233</v>
      </c>
      <c r="C193" s="287" t="s">
        <v>458</v>
      </c>
      <c r="D193" s="115" t="s">
        <v>8</v>
      </c>
      <c r="E193" s="260">
        <v>3</v>
      </c>
      <c r="F193" s="96"/>
      <c r="G193" s="260">
        <f>E193*F193</f>
        <v>0</v>
      </c>
    </row>
    <row r="194" spans="1:7" ht="25.5">
      <c r="A194" s="161" t="s">
        <v>2365</v>
      </c>
      <c r="B194" s="285" t="s">
        <v>1234</v>
      </c>
      <c r="C194" s="286" t="s">
        <v>459</v>
      </c>
      <c r="D194" s="130"/>
      <c r="E194" s="99"/>
      <c r="F194" s="311"/>
      <c r="G194" s="100"/>
    </row>
    <row r="195" spans="1:7" ht="36">
      <c r="A195" s="161" t="s">
        <v>2366</v>
      </c>
      <c r="B195" s="92" t="s">
        <v>1235</v>
      </c>
      <c r="C195" s="287" t="s">
        <v>1172</v>
      </c>
      <c r="D195" s="115" t="s">
        <v>8</v>
      </c>
      <c r="E195" s="260">
        <v>1</v>
      </c>
      <c r="F195" s="96"/>
      <c r="G195" s="260">
        <f>E195*F195</f>
        <v>0</v>
      </c>
    </row>
    <row r="196" spans="1:7" ht="36">
      <c r="A196" s="161" t="s">
        <v>2367</v>
      </c>
      <c r="B196" s="92" t="s">
        <v>1236</v>
      </c>
      <c r="C196" s="287" t="s">
        <v>461</v>
      </c>
      <c r="D196" s="115" t="s">
        <v>8</v>
      </c>
      <c r="E196" s="260">
        <v>2</v>
      </c>
      <c r="F196" s="96"/>
      <c r="G196" s="260">
        <f>E196*F196</f>
        <v>0</v>
      </c>
    </row>
    <row r="197" spans="1:7" ht="63.75">
      <c r="A197" s="161" t="s">
        <v>2368</v>
      </c>
      <c r="B197" s="285" t="s">
        <v>1237</v>
      </c>
      <c r="C197" s="286" t="s">
        <v>1190</v>
      </c>
      <c r="D197" s="130"/>
      <c r="E197" s="99"/>
      <c r="F197" s="311"/>
      <c r="G197" s="100"/>
    </row>
    <row r="198" spans="1:7" ht="24">
      <c r="A198" s="161" t="s">
        <v>2369</v>
      </c>
      <c r="B198" s="92" t="s">
        <v>1238</v>
      </c>
      <c r="C198" s="287" t="s">
        <v>1210</v>
      </c>
      <c r="D198" s="115" t="s">
        <v>5</v>
      </c>
      <c r="E198" s="260">
        <v>3.3</v>
      </c>
      <c r="F198" s="96"/>
      <c r="G198" s="260">
        <f t="shared" ref="G198:G209" si="4">E198*F198</f>
        <v>0</v>
      </c>
    </row>
    <row r="199" spans="1:7" ht="48">
      <c r="A199" s="161" t="s">
        <v>2370</v>
      </c>
      <c r="B199" s="92" t="s">
        <v>1239</v>
      </c>
      <c r="C199" s="287" t="s">
        <v>1209</v>
      </c>
      <c r="D199" s="115" t="s">
        <v>5</v>
      </c>
      <c r="E199" s="260">
        <v>6</v>
      </c>
      <c r="F199" s="96"/>
      <c r="G199" s="260">
        <f t="shared" si="4"/>
        <v>0</v>
      </c>
    </row>
    <row r="200" spans="1:7" ht="36">
      <c r="A200" s="161" t="s">
        <v>2371</v>
      </c>
      <c r="B200" s="92" t="s">
        <v>1240</v>
      </c>
      <c r="C200" s="287" t="s">
        <v>1182</v>
      </c>
      <c r="D200" s="115" t="s">
        <v>5</v>
      </c>
      <c r="E200" s="260">
        <v>24</v>
      </c>
      <c r="F200" s="96"/>
      <c r="G200" s="260">
        <f t="shared" si="4"/>
        <v>0</v>
      </c>
    </row>
    <row r="201" spans="1:7" ht="36">
      <c r="A201" s="161" t="s">
        <v>2372</v>
      </c>
      <c r="B201" s="92" t="s">
        <v>1241</v>
      </c>
      <c r="C201" s="287" t="s">
        <v>1211</v>
      </c>
      <c r="D201" s="115" t="s">
        <v>6</v>
      </c>
      <c r="E201" s="260">
        <v>246.5</v>
      </c>
      <c r="F201" s="96"/>
      <c r="G201" s="260">
        <f t="shared" si="4"/>
        <v>0</v>
      </c>
    </row>
    <row r="202" spans="1:7" ht="36">
      <c r="A202" s="161" t="s">
        <v>2373</v>
      </c>
      <c r="B202" s="92" t="s">
        <v>1242</v>
      </c>
      <c r="C202" s="287" t="s">
        <v>1212</v>
      </c>
      <c r="D202" s="115" t="s">
        <v>8</v>
      </c>
      <c r="E202" s="260">
        <v>10</v>
      </c>
      <c r="F202" s="96"/>
      <c r="G202" s="260">
        <f t="shared" si="4"/>
        <v>0</v>
      </c>
    </row>
    <row r="203" spans="1:7" ht="36">
      <c r="A203" s="161" t="s">
        <v>2374</v>
      </c>
      <c r="B203" s="92" t="s">
        <v>1255</v>
      </c>
      <c r="C203" s="287" t="s">
        <v>1256</v>
      </c>
      <c r="D203" s="115" t="s">
        <v>8</v>
      </c>
      <c r="E203" s="260">
        <v>4</v>
      </c>
      <c r="F203" s="96"/>
      <c r="G203" s="260">
        <f t="shared" ref="G203" si="5">E203*F203</f>
        <v>0</v>
      </c>
    </row>
    <row r="204" spans="1:7" ht="36">
      <c r="A204" s="161" t="s">
        <v>2375</v>
      </c>
      <c r="B204" s="92" t="s">
        <v>1243</v>
      </c>
      <c r="C204" s="287" t="s">
        <v>1257</v>
      </c>
      <c r="D204" s="115" t="s">
        <v>8</v>
      </c>
      <c r="E204" s="260">
        <v>20</v>
      </c>
      <c r="F204" s="96"/>
      <c r="G204" s="260">
        <f t="shared" si="4"/>
        <v>0</v>
      </c>
    </row>
    <row r="205" spans="1:7" ht="36">
      <c r="A205" s="161" t="s">
        <v>2376</v>
      </c>
      <c r="B205" s="92" t="s">
        <v>1244</v>
      </c>
      <c r="C205" s="287" t="s">
        <v>1258</v>
      </c>
      <c r="D205" s="115" t="s">
        <v>8</v>
      </c>
      <c r="E205" s="260">
        <v>15</v>
      </c>
      <c r="F205" s="96"/>
      <c r="G205" s="260">
        <f t="shared" si="4"/>
        <v>0</v>
      </c>
    </row>
    <row r="206" spans="1:7" ht="24">
      <c r="A206" s="161" t="s">
        <v>2377</v>
      </c>
      <c r="B206" s="92" t="s">
        <v>1245</v>
      </c>
      <c r="C206" s="287" t="s">
        <v>1213</v>
      </c>
      <c r="D206" s="115" t="s">
        <v>7</v>
      </c>
      <c r="E206" s="260">
        <v>2960</v>
      </c>
      <c r="F206" s="96"/>
      <c r="G206" s="260">
        <f t="shared" si="4"/>
        <v>0</v>
      </c>
    </row>
    <row r="207" spans="1:7" ht="24">
      <c r="A207" s="161" t="s">
        <v>2378</v>
      </c>
      <c r="B207" s="92" t="s">
        <v>1246</v>
      </c>
      <c r="C207" s="287" t="s">
        <v>1214</v>
      </c>
      <c r="D207" s="115" t="s">
        <v>7</v>
      </c>
      <c r="E207" s="260">
        <v>965</v>
      </c>
      <c r="F207" s="96"/>
      <c r="G207" s="260">
        <f t="shared" si="4"/>
        <v>0</v>
      </c>
    </row>
    <row r="208" spans="1:7" ht="24">
      <c r="A208" s="161" t="s">
        <v>2379</v>
      </c>
      <c r="B208" s="92" t="s">
        <v>1247</v>
      </c>
      <c r="C208" s="287" t="s">
        <v>1215</v>
      </c>
      <c r="D208" s="115" t="s">
        <v>7</v>
      </c>
      <c r="E208" s="260">
        <v>650</v>
      </c>
      <c r="F208" s="96"/>
      <c r="G208" s="260">
        <f t="shared" si="4"/>
        <v>0</v>
      </c>
    </row>
    <row r="209" spans="1:7" ht="36">
      <c r="A209" s="161" t="s">
        <v>2380</v>
      </c>
      <c r="B209" s="92" t="s">
        <v>1248</v>
      </c>
      <c r="C209" s="287" t="s">
        <v>1259</v>
      </c>
      <c r="D209" s="115" t="s">
        <v>5</v>
      </c>
      <c r="E209" s="260">
        <f>0.03*35</f>
        <v>1.05</v>
      </c>
      <c r="F209" s="96"/>
      <c r="G209" s="260">
        <f t="shared" si="4"/>
        <v>0</v>
      </c>
    </row>
    <row r="210" spans="1:7" ht="48">
      <c r="A210" s="161" t="s">
        <v>2381</v>
      </c>
      <c r="B210" s="92" t="s">
        <v>1249</v>
      </c>
      <c r="C210" s="287" t="s">
        <v>1216</v>
      </c>
      <c r="D210" s="115" t="s">
        <v>9</v>
      </c>
      <c r="E210" s="260">
        <v>135</v>
      </c>
      <c r="F210" s="96"/>
      <c r="G210" s="260">
        <f t="shared" ref="G210" si="6">E210*F210</f>
        <v>0</v>
      </c>
    </row>
    <row r="211" spans="1:7" ht="25.5">
      <c r="A211" s="161" t="s">
        <v>2382</v>
      </c>
      <c r="B211" s="285" t="s">
        <v>1231</v>
      </c>
      <c r="C211" s="286" t="s">
        <v>1251</v>
      </c>
      <c r="D211" s="130"/>
      <c r="E211" s="99"/>
      <c r="F211" s="311"/>
      <c r="G211" s="100"/>
    </row>
    <row r="212" spans="1:7" ht="24">
      <c r="A212" s="161" t="s">
        <v>2383</v>
      </c>
      <c r="B212" s="92" t="s">
        <v>1250</v>
      </c>
      <c r="C212" s="287" t="s">
        <v>1260</v>
      </c>
      <c r="D212" s="115" t="s">
        <v>8</v>
      </c>
      <c r="E212" s="260">
        <v>1</v>
      </c>
      <c r="F212" s="96"/>
      <c r="G212" s="260">
        <f t="shared" ref="G212:G214" si="7">E212*F212</f>
        <v>0</v>
      </c>
    </row>
    <row r="213" spans="1:7" ht="24">
      <c r="A213" s="161" t="s">
        <v>2384</v>
      </c>
      <c r="B213" s="92" t="s">
        <v>1252</v>
      </c>
      <c r="C213" s="287" t="s">
        <v>1261</v>
      </c>
      <c r="D213" s="115" t="s">
        <v>8</v>
      </c>
      <c r="E213" s="260">
        <v>4</v>
      </c>
      <c r="F213" s="96"/>
      <c r="G213" s="260">
        <f t="shared" si="7"/>
        <v>0</v>
      </c>
    </row>
    <row r="214" spans="1:7" ht="24">
      <c r="A214" s="161" t="s">
        <v>2385</v>
      </c>
      <c r="B214" s="92" t="s">
        <v>1253</v>
      </c>
      <c r="C214" s="287" t="s">
        <v>1262</v>
      </c>
      <c r="D214" s="115" t="s">
        <v>8</v>
      </c>
      <c r="E214" s="260">
        <v>3</v>
      </c>
      <c r="F214" s="96"/>
      <c r="G214" s="260">
        <f t="shared" si="7"/>
        <v>0</v>
      </c>
    </row>
    <row r="215" spans="1:7" ht="36">
      <c r="A215" s="161" t="s">
        <v>2386</v>
      </c>
      <c r="B215" s="92" t="s">
        <v>1254</v>
      </c>
      <c r="C215" s="287" t="s">
        <v>1263</v>
      </c>
      <c r="D215" s="115" t="s">
        <v>5</v>
      </c>
      <c r="E215" s="260">
        <v>0.25</v>
      </c>
      <c r="F215" s="96"/>
      <c r="G215" s="260">
        <f>E215*F215</f>
        <v>0</v>
      </c>
    </row>
    <row r="216" spans="1:7">
      <c r="A216" s="161" t="s">
        <v>2387</v>
      </c>
      <c r="B216" s="285" t="s">
        <v>465</v>
      </c>
      <c r="C216" s="286" t="s">
        <v>463</v>
      </c>
      <c r="D216" s="130"/>
      <c r="E216" s="99"/>
      <c r="F216" s="311"/>
      <c r="G216" s="100"/>
    </row>
    <row r="217" spans="1:7" ht="48">
      <c r="A217" s="161" t="s">
        <v>2388</v>
      </c>
      <c r="B217" s="92" t="s">
        <v>1144</v>
      </c>
      <c r="C217" s="287" t="s">
        <v>1332</v>
      </c>
      <c r="D217" s="115" t="s">
        <v>8</v>
      </c>
      <c r="E217" s="260">
        <v>5</v>
      </c>
      <c r="F217" s="96"/>
      <c r="G217" s="260">
        <f>E217*F217</f>
        <v>0</v>
      </c>
    </row>
    <row r="218" spans="1:7" ht="48">
      <c r="A218" s="161" t="s">
        <v>2389</v>
      </c>
      <c r="B218" s="92" t="s">
        <v>1333</v>
      </c>
      <c r="C218" s="287" t="s">
        <v>1335</v>
      </c>
      <c r="D218" s="115" t="s">
        <v>8</v>
      </c>
      <c r="E218" s="260">
        <v>3</v>
      </c>
      <c r="F218" s="96"/>
      <c r="G218" s="260">
        <f>E218*F218</f>
        <v>0</v>
      </c>
    </row>
    <row r="219" spans="1:7" ht="48">
      <c r="A219" s="161" t="s">
        <v>2390</v>
      </c>
      <c r="B219" s="92" t="s">
        <v>1334</v>
      </c>
      <c r="C219" s="287" t="s">
        <v>1336</v>
      </c>
      <c r="D219" s="115" t="s">
        <v>8</v>
      </c>
      <c r="E219" s="260">
        <v>2</v>
      </c>
      <c r="F219" s="96"/>
      <c r="G219" s="260">
        <f>E219*F219</f>
        <v>0</v>
      </c>
    </row>
    <row r="220" spans="1:7">
      <c r="A220" s="247"/>
      <c r="B220" s="85" t="s">
        <v>1145</v>
      </c>
      <c r="C220" s="82" t="s">
        <v>1303</v>
      </c>
      <c r="D220" s="116"/>
      <c r="E220" s="97"/>
      <c r="F220" s="314"/>
      <c r="G220" s="98">
        <f>SUM(G221:G235)</f>
        <v>0</v>
      </c>
    </row>
    <row r="221" spans="1:7" ht="63.75">
      <c r="A221" s="161" t="s">
        <v>2391</v>
      </c>
      <c r="B221" s="285" t="s">
        <v>1147</v>
      </c>
      <c r="C221" s="286" t="s">
        <v>1191</v>
      </c>
      <c r="D221" s="130"/>
      <c r="E221" s="99"/>
      <c r="F221" s="311"/>
      <c r="G221" s="100"/>
    </row>
    <row r="222" spans="1:7" ht="24">
      <c r="A222" s="161" t="s">
        <v>2392</v>
      </c>
      <c r="B222" s="92" t="s">
        <v>1146</v>
      </c>
      <c r="C222" s="287" t="s">
        <v>1176</v>
      </c>
      <c r="D222" s="115" t="s">
        <v>5</v>
      </c>
      <c r="E222" s="260">
        <v>67.8</v>
      </c>
      <c r="F222" s="96"/>
      <c r="G222" s="260">
        <f>E222*F222</f>
        <v>0</v>
      </c>
    </row>
    <row r="223" spans="1:7" ht="24">
      <c r="A223" s="161" t="s">
        <v>2393</v>
      </c>
      <c r="B223" s="92" t="s">
        <v>1148</v>
      </c>
      <c r="C223" s="287" t="s">
        <v>1177</v>
      </c>
      <c r="D223" s="115" t="s">
        <v>5</v>
      </c>
      <c r="E223" s="260">
        <v>12.7</v>
      </c>
      <c r="F223" s="96"/>
      <c r="G223" s="260">
        <f t="shared" ref="G223:G224" si="8">E223*F223</f>
        <v>0</v>
      </c>
    </row>
    <row r="224" spans="1:7" ht="24">
      <c r="A224" s="161" t="s">
        <v>2394</v>
      </c>
      <c r="B224" s="92" t="s">
        <v>1149</v>
      </c>
      <c r="C224" s="287" t="s">
        <v>1178</v>
      </c>
      <c r="D224" s="115" t="s">
        <v>5</v>
      </c>
      <c r="E224" s="260">
        <v>67.900000000000006</v>
      </c>
      <c r="F224" s="96"/>
      <c r="G224" s="260">
        <f t="shared" si="8"/>
        <v>0</v>
      </c>
    </row>
    <row r="225" spans="1:7" ht="24">
      <c r="A225" s="161" t="s">
        <v>2395</v>
      </c>
      <c r="B225" s="92" t="s">
        <v>1149</v>
      </c>
      <c r="C225" s="287" t="s">
        <v>1221</v>
      </c>
      <c r="D225" s="115" t="s">
        <v>5</v>
      </c>
      <c r="E225" s="260">
        <v>85.8</v>
      </c>
      <c r="F225" s="96"/>
      <c r="G225" s="260">
        <f t="shared" ref="G225" si="9">E225*F225</f>
        <v>0</v>
      </c>
    </row>
    <row r="226" spans="1:7" ht="24">
      <c r="A226" s="161" t="s">
        <v>2396</v>
      </c>
      <c r="B226" s="92" t="s">
        <v>1150</v>
      </c>
      <c r="C226" s="287" t="s">
        <v>1179</v>
      </c>
      <c r="D226" s="115" t="s">
        <v>7</v>
      </c>
      <c r="E226" s="260">
        <v>1450</v>
      </c>
      <c r="F226" s="96"/>
      <c r="G226" s="260">
        <f t="shared" ref="G226:G227" si="10">E226*F226</f>
        <v>0</v>
      </c>
    </row>
    <row r="227" spans="1:7" ht="76.5">
      <c r="A227" s="161" t="s">
        <v>2397</v>
      </c>
      <c r="B227" s="285" t="s">
        <v>1151</v>
      </c>
      <c r="C227" s="286" t="s">
        <v>464</v>
      </c>
      <c r="D227" s="130"/>
      <c r="E227" s="99"/>
      <c r="F227" s="311"/>
      <c r="G227" s="100">
        <f t="shared" si="10"/>
        <v>0</v>
      </c>
    </row>
    <row r="228" spans="1:7" ht="24">
      <c r="A228" s="161" t="s">
        <v>2398</v>
      </c>
      <c r="B228" s="92" t="s">
        <v>1152</v>
      </c>
      <c r="C228" s="287" t="s">
        <v>1337</v>
      </c>
      <c r="D228" s="115" t="s">
        <v>234</v>
      </c>
      <c r="E228" s="260">
        <v>1096</v>
      </c>
      <c r="F228" s="96"/>
      <c r="G228" s="260">
        <f t="shared" ref="G228:G229" si="11">E228*F228</f>
        <v>0</v>
      </c>
    </row>
    <row r="229" spans="1:7" ht="24">
      <c r="A229" s="161" t="s">
        <v>2399</v>
      </c>
      <c r="B229" s="92" t="s">
        <v>1153</v>
      </c>
      <c r="C229" s="287" t="s">
        <v>1180</v>
      </c>
      <c r="D229" s="115" t="s">
        <v>234</v>
      </c>
      <c r="E229" s="260">
        <v>1080</v>
      </c>
      <c r="F229" s="96"/>
      <c r="G229" s="260">
        <f t="shared" si="11"/>
        <v>0</v>
      </c>
    </row>
    <row r="230" spans="1:7" ht="24">
      <c r="A230" s="161" t="s">
        <v>2400</v>
      </c>
      <c r="B230" s="92" t="s">
        <v>1153</v>
      </c>
      <c r="C230" s="287" t="s">
        <v>1222</v>
      </c>
      <c r="D230" s="115" t="s">
        <v>234</v>
      </c>
      <c r="E230" s="260">
        <v>1460</v>
      </c>
      <c r="F230" s="96"/>
      <c r="G230" s="260">
        <f t="shared" ref="G230" si="12">E230*F230</f>
        <v>0</v>
      </c>
    </row>
    <row r="231" spans="1:7" ht="76.5">
      <c r="A231" s="161" t="s">
        <v>2401</v>
      </c>
      <c r="B231" s="285" t="s">
        <v>1154</v>
      </c>
      <c r="C231" s="286" t="s">
        <v>466</v>
      </c>
      <c r="D231" s="130"/>
      <c r="E231" s="99"/>
      <c r="F231" s="311"/>
      <c r="G231" s="100"/>
    </row>
    <row r="232" spans="1:7" ht="36">
      <c r="A232" s="161" t="s">
        <v>2402</v>
      </c>
      <c r="B232" s="92" t="s">
        <v>1155</v>
      </c>
      <c r="C232" s="287" t="s">
        <v>1223</v>
      </c>
      <c r="D232" s="115" t="s">
        <v>234</v>
      </c>
      <c r="E232" s="260">
        <v>400</v>
      </c>
      <c r="F232" s="96"/>
      <c r="G232" s="260">
        <f t="shared" ref="G232" si="13">E232*F232</f>
        <v>0</v>
      </c>
    </row>
    <row r="233" spans="1:7" ht="38.25">
      <c r="A233" s="161" t="s">
        <v>2403</v>
      </c>
      <c r="B233" s="285" t="s">
        <v>1156</v>
      </c>
      <c r="C233" s="286" t="s">
        <v>1188</v>
      </c>
      <c r="D233" s="130"/>
      <c r="E233" s="99"/>
      <c r="F233" s="311"/>
      <c r="G233" s="100"/>
    </row>
    <row r="234" spans="1:7" ht="24">
      <c r="A234" s="161" t="s">
        <v>2404</v>
      </c>
      <c r="B234" s="92" t="s">
        <v>1157</v>
      </c>
      <c r="C234" s="287" t="s">
        <v>1189</v>
      </c>
      <c r="D234" s="115" t="s">
        <v>234</v>
      </c>
      <c r="E234" s="260">
        <v>1007</v>
      </c>
      <c r="F234" s="96"/>
      <c r="G234" s="260">
        <f>E234*F234</f>
        <v>0</v>
      </c>
    </row>
    <row r="235" spans="1:7" ht="24">
      <c r="A235" s="161" t="s">
        <v>2405</v>
      </c>
      <c r="B235" s="92" t="s">
        <v>1157</v>
      </c>
      <c r="C235" s="287" t="s">
        <v>1224</v>
      </c>
      <c r="D235" s="115" t="s">
        <v>234</v>
      </c>
      <c r="E235" s="260">
        <v>320</v>
      </c>
      <c r="F235" s="96"/>
      <c r="G235" s="260">
        <f>E235*F235</f>
        <v>0</v>
      </c>
    </row>
    <row r="236" spans="1:7">
      <c r="A236" s="247"/>
      <c r="B236" s="85" t="s">
        <v>437</v>
      </c>
      <c r="C236" s="82" t="s">
        <v>438</v>
      </c>
      <c r="D236" s="116"/>
      <c r="E236" s="97"/>
      <c r="F236" s="314"/>
      <c r="G236" s="98">
        <f>SUM(G237:G242)</f>
        <v>0</v>
      </c>
    </row>
    <row r="237" spans="1:7" ht="51">
      <c r="A237" s="161" t="s">
        <v>2406</v>
      </c>
      <c r="B237" s="285" t="s">
        <v>439</v>
      </c>
      <c r="C237" s="286" t="s">
        <v>440</v>
      </c>
      <c r="D237" s="130"/>
      <c r="E237" s="99"/>
      <c r="F237" s="311"/>
      <c r="G237" s="100"/>
    </row>
    <row r="238" spans="1:7" ht="24">
      <c r="A238" s="161" t="s">
        <v>2407</v>
      </c>
      <c r="B238" s="92" t="s">
        <v>441</v>
      </c>
      <c r="C238" s="287" t="s">
        <v>1140</v>
      </c>
      <c r="D238" s="115" t="s">
        <v>5</v>
      </c>
      <c r="E238" s="260">
        <v>1072</v>
      </c>
      <c r="F238" s="96"/>
      <c r="G238" s="260">
        <f>E238*F238</f>
        <v>0</v>
      </c>
    </row>
    <row r="239" spans="1:7" ht="24">
      <c r="A239" s="161" t="s">
        <v>2408</v>
      </c>
      <c r="B239" s="92" t="s">
        <v>441</v>
      </c>
      <c r="C239" s="287" t="s">
        <v>1139</v>
      </c>
      <c r="D239" s="115" t="s">
        <v>5</v>
      </c>
      <c r="E239" s="260">
        <v>1070</v>
      </c>
      <c r="F239" s="96"/>
      <c r="G239" s="260">
        <f>E239*F239</f>
        <v>0</v>
      </c>
    </row>
    <row r="240" spans="1:7" ht="24">
      <c r="A240" s="161" t="s">
        <v>2409</v>
      </c>
      <c r="B240" s="92" t="s">
        <v>441</v>
      </c>
      <c r="C240" s="287" t="s">
        <v>1181</v>
      </c>
      <c r="D240" s="115" t="s">
        <v>5</v>
      </c>
      <c r="E240" s="260">
        <v>650</v>
      </c>
      <c r="F240" s="96"/>
      <c r="G240" s="260">
        <f>E240*F240</f>
        <v>0</v>
      </c>
    </row>
    <row r="241" spans="1:7" ht="24">
      <c r="A241" s="161" t="s">
        <v>2410</v>
      </c>
      <c r="B241" s="92" t="s">
        <v>1225</v>
      </c>
      <c r="C241" s="287" t="s">
        <v>1192</v>
      </c>
      <c r="D241" s="115" t="s">
        <v>5</v>
      </c>
      <c r="E241" s="260">
        <v>207</v>
      </c>
      <c r="F241" s="96"/>
      <c r="G241" s="260">
        <f>E241*F241</f>
        <v>0</v>
      </c>
    </row>
    <row r="242" spans="1:7" ht="24">
      <c r="A242" s="161" t="s">
        <v>2411</v>
      </c>
      <c r="B242" s="92" t="s">
        <v>1226</v>
      </c>
      <c r="C242" s="287" t="s">
        <v>1227</v>
      </c>
      <c r="D242" s="115" t="s">
        <v>5</v>
      </c>
      <c r="E242" s="260">
        <v>617</v>
      </c>
      <c r="F242" s="96"/>
      <c r="G242" s="260">
        <f>E242*F242</f>
        <v>0</v>
      </c>
    </row>
    <row r="243" spans="1:7">
      <c r="A243" s="247"/>
      <c r="B243" s="85" t="s">
        <v>442</v>
      </c>
      <c r="C243" s="82" t="s">
        <v>443</v>
      </c>
      <c r="D243" s="116"/>
      <c r="E243" s="97"/>
      <c r="F243" s="314"/>
      <c r="G243" s="98">
        <f>SUM(G244:G254)</f>
        <v>0</v>
      </c>
    </row>
    <row r="244" spans="1:7" ht="63.75">
      <c r="A244" s="161" t="s">
        <v>2412</v>
      </c>
      <c r="B244" s="285" t="s">
        <v>444</v>
      </c>
      <c r="C244" s="286" t="s">
        <v>445</v>
      </c>
      <c r="D244" s="130"/>
      <c r="E244" s="99"/>
      <c r="F244" s="311"/>
      <c r="G244" s="100"/>
    </row>
    <row r="245" spans="1:7" ht="48">
      <c r="A245" s="161" t="s">
        <v>2413</v>
      </c>
      <c r="B245" s="92" t="s">
        <v>446</v>
      </c>
      <c r="C245" s="287" t="s">
        <v>1142</v>
      </c>
      <c r="D245" s="115" t="s">
        <v>5</v>
      </c>
      <c r="E245" s="260">
        <v>1050</v>
      </c>
      <c r="F245" s="96"/>
      <c r="G245" s="260">
        <f t="shared" ref="G245:G251" si="14">E245*F245</f>
        <v>0</v>
      </c>
    </row>
    <row r="246" spans="1:7" ht="48">
      <c r="A246" s="161" t="s">
        <v>2414</v>
      </c>
      <c r="B246" s="92" t="s">
        <v>446</v>
      </c>
      <c r="C246" s="287" t="s">
        <v>1193</v>
      </c>
      <c r="D246" s="115" t="s">
        <v>5</v>
      </c>
      <c r="E246" s="260">
        <v>580</v>
      </c>
      <c r="F246" s="96"/>
      <c r="G246" s="260">
        <f t="shared" si="14"/>
        <v>0</v>
      </c>
    </row>
    <row r="247" spans="1:7" ht="48">
      <c r="A247" s="161" t="s">
        <v>2415</v>
      </c>
      <c r="B247" s="92" t="s">
        <v>446</v>
      </c>
      <c r="C247" s="287" t="s">
        <v>1194</v>
      </c>
      <c r="D247" s="115" t="s">
        <v>5</v>
      </c>
      <c r="E247" s="260">
        <v>100</v>
      </c>
      <c r="F247" s="96"/>
      <c r="G247" s="260">
        <f t="shared" si="14"/>
        <v>0</v>
      </c>
    </row>
    <row r="248" spans="1:7" ht="48">
      <c r="A248" s="161" t="s">
        <v>2416</v>
      </c>
      <c r="B248" s="92" t="s">
        <v>446</v>
      </c>
      <c r="C248" s="287" t="s">
        <v>1229</v>
      </c>
      <c r="D248" s="115" t="s">
        <v>5</v>
      </c>
      <c r="E248" s="260">
        <v>190</v>
      </c>
      <c r="F248" s="96"/>
      <c r="G248" s="260">
        <f t="shared" ref="G248" si="15">E248*F248</f>
        <v>0</v>
      </c>
    </row>
    <row r="249" spans="1:7" ht="63.75">
      <c r="A249" s="161" t="s">
        <v>2417</v>
      </c>
      <c r="B249" s="285" t="s">
        <v>447</v>
      </c>
      <c r="C249" s="286" t="s">
        <v>448</v>
      </c>
      <c r="D249" s="130"/>
      <c r="E249" s="99"/>
      <c r="F249" s="311"/>
      <c r="G249" s="100"/>
    </row>
    <row r="250" spans="1:7" ht="48">
      <c r="A250" s="161" t="s">
        <v>2418</v>
      </c>
      <c r="B250" s="92" t="s">
        <v>449</v>
      </c>
      <c r="C250" s="287" t="s">
        <v>1143</v>
      </c>
      <c r="D250" s="115" t="s">
        <v>5</v>
      </c>
      <c r="E250" s="260">
        <v>31</v>
      </c>
      <c r="F250" s="96"/>
      <c r="G250" s="260">
        <f t="shared" si="14"/>
        <v>0</v>
      </c>
    </row>
    <row r="251" spans="1:7" ht="48">
      <c r="A251" s="161" t="s">
        <v>2419</v>
      </c>
      <c r="B251" s="92" t="s">
        <v>449</v>
      </c>
      <c r="C251" s="287" t="s">
        <v>1228</v>
      </c>
      <c r="D251" s="115" t="s">
        <v>5</v>
      </c>
      <c r="E251" s="260">
        <v>30</v>
      </c>
      <c r="F251" s="96"/>
      <c r="G251" s="260">
        <f t="shared" si="14"/>
        <v>0</v>
      </c>
    </row>
    <row r="252" spans="1:7" ht="48">
      <c r="A252" s="161" t="s">
        <v>2420</v>
      </c>
      <c r="B252" s="92" t="s">
        <v>449</v>
      </c>
      <c r="C252" s="287" t="s">
        <v>1230</v>
      </c>
      <c r="D252" s="115" t="s">
        <v>5</v>
      </c>
      <c r="E252" s="260">
        <v>12</v>
      </c>
      <c r="F252" s="96"/>
      <c r="G252" s="260">
        <f t="shared" ref="G252" si="16">E252*F252</f>
        <v>0</v>
      </c>
    </row>
    <row r="253" spans="1:7" ht="25.5">
      <c r="A253" s="161" t="s">
        <v>2421</v>
      </c>
      <c r="B253" s="285" t="s">
        <v>447</v>
      </c>
      <c r="C253" s="286" t="s">
        <v>1425</v>
      </c>
      <c r="D253" s="130"/>
      <c r="E253" s="99"/>
      <c r="F253" s="311"/>
      <c r="G253" s="100"/>
    </row>
    <row r="254" spans="1:7" ht="24">
      <c r="A254" s="161" t="s">
        <v>2422</v>
      </c>
      <c r="B254" s="92" t="s">
        <v>449</v>
      </c>
      <c r="C254" s="287" t="s">
        <v>1424</v>
      </c>
      <c r="D254" s="115" t="s">
        <v>396</v>
      </c>
      <c r="E254" s="260">
        <v>1</v>
      </c>
      <c r="F254" s="96"/>
      <c r="G254" s="260">
        <f t="shared" ref="G254" si="17">E254*F254</f>
        <v>0</v>
      </c>
    </row>
    <row r="255" spans="1:7" ht="15.75">
      <c r="A255" s="74" t="s">
        <v>1030</v>
      </c>
      <c r="B255" s="153"/>
      <c r="C255" s="74" t="s">
        <v>1301</v>
      </c>
      <c r="D255" s="114"/>
      <c r="E255" s="128"/>
      <c r="F255" s="306"/>
      <c r="G255" s="129"/>
    </row>
    <row r="256" spans="1:7" ht="15.75">
      <c r="B256" s="76" t="s">
        <v>1173</v>
      </c>
      <c r="C256" s="76" t="s">
        <v>1174</v>
      </c>
      <c r="D256" s="111"/>
      <c r="E256" s="105"/>
      <c r="F256" s="319"/>
      <c r="G256" s="106">
        <f>G258+G263+G267+G272+G277+G284+G287+G296+G299+G320+G327+G331</f>
        <v>0</v>
      </c>
    </row>
    <row r="257" spans="1:7" ht="60">
      <c r="A257" s="161" t="s">
        <v>2423</v>
      </c>
      <c r="B257" s="92"/>
      <c r="C257" s="254" t="s">
        <v>1547</v>
      </c>
      <c r="D257" s="108"/>
      <c r="E257" s="83"/>
      <c r="F257" s="308"/>
      <c r="G257" s="84"/>
    </row>
    <row r="258" spans="1:7">
      <c r="A258" s="161"/>
      <c r="B258" s="85" t="s">
        <v>1548</v>
      </c>
      <c r="C258" s="82" t="s">
        <v>1549</v>
      </c>
      <c r="D258" s="116"/>
      <c r="E258" s="97"/>
      <c r="F258" s="314"/>
      <c r="G258" s="98">
        <f>SUM(G259:G262)</f>
        <v>0</v>
      </c>
    </row>
    <row r="259" spans="1:7">
      <c r="A259" s="161" t="s">
        <v>2424</v>
      </c>
      <c r="B259" s="285" t="s">
        <v>1550</v>
      </c>
      <c r="C259" s="337" t="s">
        <v>1551</v>
      </c>
      <c r="D259" s="130"/>
      <c r="E259" s="99"/>
      <c r="F259" s="311"/>
      <c r="G259" s="100"/>
    </row>
    <row r="260" spans="1:7" ht="48">
      <c r="A260" s="161" t="s">
        <v>2466</v>
      </c>
      <c r="B260" s="92" t="s">
        <v>1552</v>
      </c>
      <c r="C260" s="338" t="s">
        <v>1553</v>
      </c>
      <c r="D260" s="115" t="s">
        <v>5</v>
      </c>
      <c r="E260" s="260">
        <v>90</v>
      </c>
      <c r="F260" s="96"/>
      <c r="G260" s="260">
        <f>E260*F260</f>
        <v>0</v>
      </c>
    </row>
    <row r="261" spans="1:7" ht="38.25">
      <c r="A261" s="161" t="s">
        <v>2467</v>
      </c>
      <c r="B261" s="285" t="s">
        <v>1554</v>
      </c>
      <c r="C261" s="337" t="s">
        <v>1555</v>
      </c>
      <c r="D261" s="130"/>
      <c r="E261" s="99"/>
      <c r="F261" s="311"/>
      <c r="G261" s="100"/>
    </row>
    <row r="262" spans="1:7">
      <c r="A262" s="161" t="s">
        <v>2468</v>
      </c>
      <c r="B262" s="92" t="s">
        <v>1556</v>
      </c>
      <c r="C262" s="338" t="s">
        <v>1557</v>
      </c>
      <c r="D262" s="115" t="s">
        <v>5</v>
      </c>
      <c r="E262" s="260">
        <v>1250</v>
      </c>
      <c r="F262" s="96"/>
      <c r="G262" s="260">
        <f>E262*F262</f>
        <v>0</v>
      </c>
    </row>
    <row r="263" spans="1:7">
      <c r="B263" s="158" t="s">
        <v>1558</v>
      </c>
      <c r="C263" s="82" t="s">
        <v>1559</v>
      </c>
      <c r="D263" s="116"/>
      <c r="E263" s="97"/>
      <c r="F263" s="314"/>
      <c r="G263" s="98">
        <f>SUM(G264:G266)</f>
        <v>0</v>
      </c>
    </row>
    <row r="264" spans="1:7">
      <c r="A264" s="161" t="s">
        <v>2469</v>
      </c>
      <c r="B264" s="285" t="s">
        <v>1560</v>
      </c>
      <c r="C264" s="337" t="s">
        <v>1561</v>
      </c>
      <c r="D264" s="130"/>
      <c r="E264" s="99"/>
      <c r="F264" s="311"/>
      <c r="G264" s="100"/>
    </row>
    <row r="265" spans="1:7">
      <c r="A265" s="161" t="s">
        <v>2470</v>
      </c>
      <c r="B265" s="92" t="s">
        <v>1562</v>
      </c>
      <c r="C265" s="338" t="s">
        <v>1563</v>
      </c>
      <c r="D265" s="115" t="s">
        <v>6</v>
      </c>
      <c r="E265" s="260">
        <v>30</v>
      </c>
      <c r="F265" s="96"/>
      <c r="G265" s="260">
        <f>E265*F265</f>
        <v>0</v>
      </c>
    </row>
    <row r="266" spans="1:7">
      <c r="A266" s="161" t="s">
        <v>2495</v>
      </c>
      <c r="B266" s="92" t="s">
        <v>1564</v>
      </c>
      <c r="C266" s="338" t="s">
        <v>1565</v>
      </c>
      <c r="D266" s="115" t="s">
        <v>6</v>
      </c>
      <c r="E266" s="260">
        <v>1750</v>
      </c>
      <c r="F266" s="96"/>
      <c r="G266" s="260">
        <f>E266*F266</f>
        <v>0</v>
      </c>
    </row>
    <row r="267" spans="1:7">
      <c r="B267" s="158" t="s">
        <v>1566</v>
      </c>
      <c r="C267" s="82" t="s">
        <v>1567</v>
      </c>
      <c r="D267" s="116"/>
      <c r="E267" s="97"/>
      <c r="F267" s="314"/>
      <c r="G267" s="98">
        <f>SUM(G268:G271)</f>
        <v>0</v>
      </c>
    </row>
    <row r="268" spans="1:7" ht="25.5">
      <c r="A268" s="161" t="s">
        <v>2471</v>
      </c>
      <c r="B268" s="285" t="s">
        <v>1568</v>
      </c>
      <c r="C268" s="337" t="s">
        <v>1569</v>
      </c>
      <c r="D268" s="130"/>
      <c r="E268" s="99"/>
      <c r="F268" s="311"/>
      <c r="G268" s="100"/>
    </row>
    <row r="269" spans="1:7">
      <c r="A269" s="161" t="s">
        <v>2472</v>
      </c>
      <c r="B269" s="92" t="s">
        <v>1570</v>
      </c>
      <c r="C269" s="338" t="s">
        <v>1571</v>
      </c>
      <c r="D269" s="115" t="s">
        <v>5</v>
      </c>
      <c r="E269" s="260">
        <v>15</v>
      </c>
      <c r="F269" s="96"/>
      <c r="G269" s="260">
        <f>E269*F269</f>
        <v>0</v>
      </c>
    </row>
    <row r="270" spans="1:7" ht="25.5">
      <c r="A270" s="161" t="s">
        <v>2473</v>
      </c>
      <c r="B270" s="285" t="s">
        <v>1572</v>
      </c>
      <c r="C270" s="337" t="s">
        <v>1573</v>
      </c>
      <c r="D270" s="130"/>
      <c r="E270" s="99"/>
      <c r="F270" s="311"/>
      <c r="G270" s="100"/>
    </row>
    <row r="271" spans="1:7">
      <c r="A271" s="161" t="s">
        <v>2474</v>
      </c>
      <c r="B271" s="92" t="s">
        <v>1574</v>
      </c>
      <c r="C271" s="338" t="s">
        <v>1575</v>
      </c>
      <c r="D271" s="115" t="s">
        <v>5</v>
      </c>
      <c r="E271" s="260">
        <v>595</v>
      </c>
      <c r="F271" s="96"/>
      <c r="G271" s="260">
        <f>E271*F271</f>
        <v>0</v>
      </c>
    </row>
    <row r="272" spans="1:7">
      <c r="B272" s="158" t="s">
        <v>1576</v>
      </c>
      <c r="C272" s="82" t="s">
        <v>1577</v>
      </c>
      <c r="D272" s="116"/>
      <c r="E272" s="97"/>
      <c r="F272" s="314"/>
      <c r="G272" s="98">
        <f>SUM(G273:G276)</f>
        <v>0</v>
      </c>
    </row>
    <row r="273" spans="1:7" ht="25.5">
      <c r="A273" s="161" t="s">
        <v>2475</v>
      </c>
      <c r="B273" s="285" t="s">
        <v>1578</v>
      </c>
      <c r="C273" s="337" t="s">
        <v>1579</v>
      </c>
      <c r="D273" s="130"/>
      <c r="E273" s="99"/>
      <c r="F273" s="311"/>
      <c r="G273" s="100"/>
    </row>
    <row r="274" spans="1:7">
      <c r="A274" s="161" t="s">
        <v>2476</v>
      </c>
      <c r="B274" s="92" t="s">
        <v>1580</v>
      </c>
      <c r="C274" s="338" t="s">
        <v>1581</v>
      </c>
      <c r="D274" s="115" t="s">
        <v>5</v>
      </c>
      <c r="E274" s="260">
        <v>10</v>
      </c>
      <c r="F274" s="96"/>
      <c r="G274" s="260">
        <f>E274*F274</f>
        <v>0</v>
      </c>
    </row>
    <row r="275" spans="1:7" ht="25.5">
      <c r="A275" s="161" t="s">
        <v>2477</v>
      </c>
      <c r="B275" s="285" t="s">
        <v>1582</v>
      </c>
      <c r="C275" s="337" t="s">
        <v>1583</v>
      </c>
      <c r="D275" s="130"/>
      <c r="E275" s="99"/>
      <c r="F275" s="311"/>
      <c r="G275" s="100"/>
    </row>
    <row r="276" spans="1:7">
      <c r="A276" s="161" t="s">
        <v>2478</v>
      </c>
      <c r="B276" s="92" t="s">
        <v>1584</v>
      </c>
      <c r="C276" s="338" t="s">
        <v>1585</v>
      </c>
      <c r="D276" s="115" t="s">
        <v>5</v>
      </c>
      <c r="E276" s="260">
        <v>425</v>
      </c>
      <c r="F276" s="96"/>
      <c r="G276" s="260">
        <f>E276*F276</f>
        <v>0</v>
      </c>
    </row>
    <row r="277" spans="1:7">
      <c r="B277" s="158" t="s">
        <v>1586</v>
      </c>
      <c r="C277" s="82" t="s">
        <v>1587</v>
      </c>
      <c r="D277" s="116"/>
      <c r="E277" s="97"/>
      <c r="F277" s="314"/>
      <c r="G277" s="98">
        <f>SUM(G278:G283)</f>
        <v>0</v>
      </c>
    </row>
    <row r="278" spans="1:7">
      <c r="A278" s="161" t="s">
        <v>2479</v>
      </c>
      <c r="B278" s="285" t="s">
        <v>1588</v>
      </c>
      <c r="C278" s="337" t="s">
        <v>1589</v>
      </c>
      <c r="D278" s="130"/>
      <c r="E278" s="99"/>
      <c r="F278" s="311"/>
      <c r="G278" s="100"/>
    </row>
    <row r="279" spans="1:7">
      <c r="A279" s="161" t="s">
        <v>2480</v>
      </c>
      <c r="B279" s="92" t="s">
        <v>1590</v>
      </c>
      <c r="C279" s="338" t="s">
        <v>1591</v>
      </c>
      <c r="D279" s="115" t="s">
        <v>6</v>
      </c>
      <c r="E279" s="260">
        <v>1598</v>
      </c>
      <c r="F279" s="96"/>
      <c r="G279" s="260">
        <f>E279*F279</f>
        <v>0</v>
      </c>
    </row>
    <row r="280" spans="1:7">
      <c r="A280" s="161" t="s">
        <v>2481</v>
      </c>
      <c r="B280" s="285" t="s">
        <v>1592</v>
      </c>
      <c r="C280" s="337" t="s">
        <v>1593</v>
      </c>
      <c r="D280" s="130"/>
      <c r="E280" s="99"/>
      <c r="F280" s="311"/>
      <c r="G280" s="100"/>
    </row>
    <row r="281" spans="1:7">
      <c r="A281" s="161" t="s">
        <v>2482</v>
      </c>
      <c r="B281" s="92" t="s">
        <v>1594</v>
      </c>
      <c r="C281" s="338" t="s">
        <v>1595</v>
      </c>
      <c r="D281" s="115" t="s">
        <v>6</v>
      </c>
      <c r="E281" s="260">
        <v>30</v>
      </c>
      <c r="F281" s="96"/>
      <c r="G281" s="260">
        <f>E281*F281</f>
        <v>0</v>
      </c>
    </row>
    <row r="282" spans="1:7">
      <c r="A282" s="161" t="s">
        <v>2483</v>
      </c>
      <c r="B282" s="285" t="s">
        <v>1596</v>
      </c>
      <c r="C282" s="337" t="s">
        <v>1597</v>
      </c>
      <c r="D282" s="130"/>
      <c r="E282" s="99"/>
      <c r="F282" s="311"/>
      <c r="G282" s="100"/>
    </row>
    <row r="283" spans="1:7">
      <c r="A283" s="161" t="s">
        <v>2484</v>
      </c>
      <c r="B283" s="92" t="s">
        <v>1598</v>
      </c>
      <c r="C283" s="338" t="s">
        <v>1599</v>
      </c>
      <c r="D283" s="115" t="s">
        <v>6</v>
      </c>
      <c r="E283" s="260">
        <v>1598</v>
      </c>
      <c r="F283" s="96"/>
      <c r="G283" s="260">
        <f>E283*F283</f>
        <v>0</v>
      </c>
    </row>
    <row r="284" spans="1:7">
      <c r="B284" s="158" t="s">
        <v>1600</v>
      </c>
      <c r="C284" s="82" t="s">
        <v>1601</v>
      </c>
      <c r="D284" s="116"/>
      <c r="E284" s="97"/>
      <c r="F284" s="314"/>
      <c r="G284" s="98">
        <f>SUM(G285:G286)</f>
        <v>0</v>
      </c>
    </row>
    <row r="285" spans="1:7" ht="38.25">
      <c r="A285" s="161" t="s">
        <v>2485</v>
      </c>
      <c r="B285" s="285" t="s">
        <v>1602</v>
      </c>
      <c r="C285" s="337" t="s">
        <v>1603</v>
      </c>
      <c r="D285" s="130"/>
      <c r="E285" s="99"/>
      <c r="F285" s="311"/>
      <c r="G285" s="100"/>
    </row>
    <row r="286" spans="1:7" ht="24">
      <c r="A286" s="161" t="s">
        <v>2486</v>
      </c>
      <c r="B286" s="92" t="s">
        <v>1604</v>
      </c>
      <c r="C286" s="338" t="s">
        <v>1605</v>
      </c>
      <c r="D286" s="115" t="s">
        <v>6</v>
      </c>
      <c r="E286" s="260">
        <v>1598</v>
      </c>
      <c r="F286" s="96"/>
      <c r="G286" s="260">
        <f>E286*F286</f>
        <v>0</v>
      </c>
    </row>
    <row r="287" spans="1:7">
      <c r="B287" s="158" t="s">
        <v>1606</v>
      </c>
      <c r="C287" s="82" t="s">
        <v>1607</v>
      </c>
      <c r="D287" s="116"/>
      <c r="E287" s="97"/>
      <c r="F287" s="314"/>
      <c r="G287" s="98">
        <f>SUM(G288:G295)</f>
        <v>0</v>
      </c>
    </row>
    <row r="288" spans="1:7" ht="25.5">
      <c r="A288" s="161" t="s">
        <v>2487</v>
      </c>
      <c r="B288" s="285" t="s">
        <v>1608</v>
      </c>
      <c r="C288" s="337" t="s">
        <v>1609</v>
      </c>
      <c r="D288" s="130"/>
      <c r="E288" s="99"/>
      <c r="F288" s="311"/>
      <c r="G288" s="100"/>
    </row>
    <row r="289" spans="1:7" ht="48">
      <c r="A289" s="161" t="s">
        <v>2488</v>
      </c>
      <c r="B289" s="92" t="s">
        <v>1610</v>
      </c>
      <c r="C289" s="338" t="s">
        <v>1611</v>
      </c>
      <c r="D289" s="115" t="s">
        <v>5</v>
      </c>
      <c r="E289" s="260">
        <v>35</v>
      </c>
      <c r="F289" s="96"/>
      <c r="G289" s="260">
        <f>E289*F289</f>
        <v>0</v>
      </c>
    </row>
    <row r="290" spans="1:7" ht="25.5">
      <c r="A290" s="161" t="s">
        <v>2489</v>
      </c>
      <c r="B290" s="285" t="s">
        <v>1612</v>
      </c>
      <c r="C290" s="337" t="s">
        <v>1613</v>
      </c>
      <c r="D290" s="130"/>
      <c r="E290" s="99"/>
      <c r="F290" s="311"/>
      <c r="G290" s="100"/>
    </row>
    <row r="291" spans="1:7">
      <c r="A291" s="161" t="s">
        <v>2490</v>
      </c>
      <c r="B291" s="92" t="s">
        <v>1614</v>
      </c>
      <c r="C291" s="338" t="s">
        <v>1615</v>
      </c>
      <c r="D291" s="115" t="s">
        <v>234</v>
      </c>
      <c r="E291" s="260">
        <v>685</v>
      </c>
      <c r="F291" s="96"/>
      <c r="G291" s="260">
        <f>E291*F291</f>
        <v>0</v>
      </c>
    </row>
    <row r="292" spans="1:7">
      <c r="A292" s="161" t="s">
        <v>2491</v>
      </c>
      <c r="B292" s="285" t="s">
        <v>1616</v>
      </c>
      <c r="C292" s="337" t="s">
        <v>1617</v>
      </c>
      <c r="D292" s="130"/>
      <c r="E292" s="99"/>
      <c r="F292" s="311"/>
      <c r="G292" s="100"/>
    </row>
    <row r="293" spans="1:7" ht="24">
      <c r="A293" s="161" t="s">
        <v>2492</v>
      </c>
      <c r="B293" s="92" t="s">
        <v>1618</v>
      </c>
      <c r="C293" s="338" t="s">
        <v>1619</v>
      </c>
      <c r="D293" s="115" t="s">
        <v>234</v>
      </c>
      <c r="E293" s="260">
        <v>75</v>
      </c>
      <c r="F293" s="96"/>
      <c r="G293" s="260">
        <f>E293*F293</f>
        <v>0</v>
      </c>
    </row>
    <row r="294" spans="1:7" ht="25.5">
      <c r="A294" s="161" t="s">
        <v>2493</v>
      </c>
      <c r="B294" s="285" t="s">
        <v>1620</v>
      </c>
      <c r="C294" s="337" t="s">
        <v>1621</v>
      </c>
      <c r="D294" s="130"/>
      <c r="E294" s="99"/>
      <c r="F294" s="311"/>
      <c r="G294" s="100"/>
    </row>
    <row r="295" spans="1:7">
      <c r="A295" s="161" t="s">
        <v>2494</v>
      </c>
      <c r="B295" s="92" t="s">
        <v>1622</v>
      </c>
      <c r="C295" s="338" t="s">
        <v>1623</v>
      </c>
      <c r="D295" s="115" t="s">
        <v>234</v>
      </c>
      <c r="E295" s="260">
        <v>30</v>
      </c>
      <c r="F295" s="96"/>
      <c r="G295" s="260">
        <f>E295*F295</f>
        <v>0</v>
      </c>
    </row>
    <row r="296" spans="1:7">
      <c r="B296" s="158" t="s">
        <v>1624</v>
      </c>
      <c r="C296" s="82" t="s">
        <v>1625</v>
      </c>
      <c r="D296" s="116"/>
      <c r="E296" s="97"/>
      <c r="F296" s="314"/>
      <c r="G296" s="98">
        <f>SUM(G297:G298)</f>
        <v>0</v>
      </c>
    </row>
    <row r="297" spans="1:7" ht="25.5">
      <c r="A297" s="161" t="s">
        <v>2496</v>
      </c>
      <c r="B297" s="285" t="s">
        <v>1626</v>
      </c>
      <c r="C297" s="337" t="s">
        <v>1627</v>
      </c>
      <c r="D297" s="130"/>
      <c r="E297" s="99"/>
      <c r="F297" s="311"/>
      <c r="G297" s="100"/>
    </row>
    <row r="298" spans="1:7">
      <c r="A298" s="161" t="s">
        <v>2499</v>
      </c>
      <c r="B298" s="92" t="s">
        <v>1628</v>
      </c>
      <c r="C298" s="338" t="s">
        <v>1629</v>
      </c>
      <c r="D298" s="115" t="s">
        <v>6</v>
      </c>
      <c r="E298" s="260">
        <v>3</v>
      </c>
      <c r="F298" s="96"/>
      <c r="G298" s="260">
        <f>E298*F298</f>
        <v>0</v>
      </c>
    </row>
    <row r="299" spans="1:7">
      <c r="B299" s="158" t="s">
        <v>1630</v>
      </c>
      <c r="C299" s="82" t="s">
        <v>1631</v>
      </c>
      <c r="D299" s="116"/>
      <c r="E299" s="97"/>
      <c r="F299" s="314"/>
      <c r="G299" s="98">
        <f>SUM(G300:G319)</f>
        <v>0</v>
      </c>
    </row>
    <row r="300" spans="1:7" ht="25.5">
      <c r="A300" s="161" t="s">
        <v>2501</v>
      </c>
      <c r="B300" s="285" t="s">
        <v>1632</v>
      </c>
      <c r="C300" s="337" t="s">
        <v>1633</v>
      </c>
      <c r="D300" s="130"/>
      <c r="E300" s="99"/>
      <c r="F300" s="311"/>
      <c r="G300" s="100"/>
    </row>
    <row r="301" spans="1:7">
      <c r="A301" s="161" t="s">
        <v>2502</v>
      </c>
      <c r="B301" s="92" t="s">
        <v>1634</v>
      </c>
      <c r="C301" s="338" t="s">
        <v>1635</v>
      </c>
      <c r="D301" s="115" t="s">
        <v>234</v>
      </c>
      <c r="E301" s="260">
        <v>106</v>
      </c>
      <c r="F301" s="96"/>
      <c r="G301" s="260">
        <f>E301*F301</f>
        <v>0</v>
      </c>
    </row>
    <row r="302" spans="1:7">
      <c r="B302" s="92" t="s">
        <v>1636</v>
      </c>
      <c r="C302" s="338" t="s">
        <v>1637</v>
      </c>
      <c r="D302" s="115" t="s">
        <v>8</v>
      </c>
      <c r="E302" s="260">
        <v>1</v>
      </c>
      <c r="F302" s="96"/>
      <c r="G302" s="260">
        <f>E302*F302</f>
        <v>0</v>
      </c>
    </row>
    <row r="303" spans="1:7" ht="25.5">
      <c r="A303" s="161" t="s">
        <v>2497</v>
      </c>
      <c r="B303" s="285" t="s">
        <v>1638</v>
      </c>
      <c r="C303" s="337" t="s">
        <v>1639</v>
      </c>
      <c r="D303" s="130"/>
      <c r="E303" s="99"/>
      <c r="F303" s="311"/>
      <c r="G303" s="100"/>
    </row>
    <row r="304" spans="1:7">
      <c r="A304" s="161" t="s">
        <v>2500</v>
      </c>
      <c r="B304" s="92" t="s">
        <v>1640</v>
      </c>
      <c r="C304" s="338" t="s">
        <v>1635</v>
      </c>
      <c r="D304" s="115" t="s">
        <v>234</v>
      </c>
      <c r="E304" s="260">
        <v>135</v>
      </c>
      <c r="F304" s="96"/>
      <c r="G304" s="260">
        <f>E304*F304</f>
        <v>0</v>
      </c>
    </row>
    <row r="305" spans="1:7">
      <c r="B305" s="92" t="s">
        <v>1641</v>
      </c>
      <c r="C305" s="338" t="s">
        <v>1642</v>
      </c>
      <c r="D305" s="115" t="s">
        <v>8</v>
      </c>
      <c r="E305" s="260">
        <v>1</v>
      </c>
      <c r="F305" s="96"/>
      <c r="G305" s="260">
        <f>E305*F305</f>
        <v>0</v>
      </c>
    </row>
    <row r="306" spans="1:7" ht="25.5">
      <c r="A306" s="161" t="s">
        <v>2503</v>
      </c>
      <c r="B306" s="285" t="s">
        <v>1643</v>
      </c>
      <c r="C306" s="337" t="s">
        <v>1644</v>
      </c>
      <c r="D306" s="130"/>
      <c r="E306" s="99"/>
      <c r="F306" s="311"/>
      <c r="G306" s="100"/>
    </row>
    <row r="307" spans="1:7">
      <c r="A307" s="161" t="s">
        <v>2504</v>
      </c>
      <c r="B307" s="92" t="s">
        <v>1645</v>
      </c>
      <c r="C307" s="338" t="s">
        <v>1646</v>
      </c>
      <c r="D307" s="115" t="s">
        <v>8</v>
      </c>
      <c r="E307" s="260">
        <v>1</v>
      </c>
      <c r="F307" s="96"/>
      <c r="G307" s="260">
        <f>E307*F307</f>
        <v>0</v>
      </c>
    </row>
    <row r="308" spans="1:7">
      <c r="A308" s="161" t="s">
        <v>2507</v>
      </c>
      <c r="B308" s="92" t="s">
        <v>1647</v>
      </c>
      <c r="C308" s="338" t="s">
        <v>1648</v>
      </c>
      <c r="D308" s="115" t="s">
        <v>8</v>
      </c>
      <c r="E308" s="260">
        <v>1</v>
      </c>
      <c r="F308" s="96"/>
      <c r="G308" s="260">
        <f>E308*F308</f>
        <v>0</v>
      </c>
    </row>
    <row r="309" spans="1:7">
      <c r="A309" s="161" t="s">
        <v>2508</v>
      </c>
      <c r="B309" s="92" t="s">
        <v>1649</v>
      </c>
      <c r="C309" s="338" t="s">
        <v>1650</v>
      </c>
      <c r="D309" s="115" t="s">
        <v>8</v>
      </c>
      <c r="E309" s="260">
        <v>1</v>
      </c>
      <c r="F309" s="96"/>
      <c r="G309" s="260">
        <f>E309*F309</f>
        <v>0</v>
      </c>
    </row>
    <row r="310" spans="1:7">
      <c r="A310" s="161" t="s">
        <v>2505</v>
      </c>
      <c r="B310" s="285" t="s">
        <v>1651</v>
      </c>
      <c r="C310" s="337" t="s">
        <v>1652</v>
      </c>
      <c r="D310" s="130"/>
      <c r="E310" s="99"/>
      <c r="F310" s="311"/>
      <c r="G310" s="100"/>
    </row>
    <row r="311" spans="1:7">
      <c r="A311" s="161" t="s">
        <v>2506</v>
      </c>
      <c r="B311" s="92" t="s">
        <v>1653</v>
      </c>
      <c r="C311" s="338" t="s">
        <v>1654</v>
      </c>
      <c r="D311" s="115" t="s">
        <v>8</v>
      </c>
      <c r="E311" s="260">
        <v>1</v>
      </c>
      <c r="F311" s="96"/>
      <c r="G311" s="260">
        <f>E311*F311</f>
        <v>0</v>
      </c>
    </row>
    <row r="312" spans="1:7">
      <c r="A312" s="161" t="s">
        <v>2509</v>
      </c>
      <c r="B312" s="92" t="s">
        <v>1655</v>
      </c>
      <c r="C312" s="338" t="s">
        <v>1656</v>
      </c>
      <c r="D312" s="115" t="s">
        <v>8</v>
      </c>
      <c r="E312" s="260">
        <v>1</v>
      </c>
      <c r="F312" s="96"/>
      <c r="G312" s="260">
        <f>E312*F312</f>
        <v>0</v>
      </c>
    </row>
    <row r="313" spans="1:7">
      <c r="A313" s="161" t="s">
        <v>2510</v>
      </c>
      <c r="B313" s="92" t="s">
        <v>1657</v>
      </c>
      <c r="C313" s="338" t="s">
        <v>1658</v>
      </c>
      <c r="D313" s="115" t="s">
        <v>8</v>
      </c>
      <c r="E313" s="260">
        <v>1</v>
      </c>
      <c r="F313" s="96"/>
      <c r="G313" s="260">
        <f>E313*F313</f>
        <v>0</v>
      </c>
    </row>
    <row r="314" spans="1:7">
      <c r="A314" s="161" t="s">
        <v>2498</v>
      </c>
      <c r="B314" s="285" t="s">
        <v>1659</v>
      </c>
      <c r="C314" s="337" t="s">
        <v>1660</v>
      </c>
      <c r="D314" s="130"/>
      <c r="E314" s="99"/>
      <c r="F314" s="311"/>
      <c r="G314" s="100"/>
    </row>
    <row r="315" spans="1:7">
      <c r="A315" s="161" t="s">
        <v>2511</v>
      </c>
      <c r="B315" s="92" t="s">
        <v>1661</v>
      </c>
      <c r="C315" s="338" t="s">
        <v>1662</v>
      </c>
      <c r="D315" s="115" t="s">
        <v>8</v>
      </c>
      <c r="E315" s="260">
        <v>2</v>
      </c>
      <c r="F315" s="96"/>
      <c r="G315" s="260">
        <f>E315*F315</f>
        <v>0</v>
      </c>
    </row>
    <row r="316" spans="1:7">
      <c r="A316" s="161" t="s">
        <v>2512</v>
      </c>
      <c r="B316" s="285" t="s">
        <v>1663</v>
      </c>
      <c r="C316" s="337" t="s">
        <v>1664</v>
      </c>
      <c r="D316" s="130"/>
      <c r="E316" s="99"/>
      <c r="F316" s="311"/>
      <c r="G316" s="100"/>
    </row>
    <row r="317" spans="1:7" ht="24">
      <c r="A317" s="161" t="s">
        <v>2513</v>
      </c>
      <c r="B317" s="92" t="s">
        <v>1665</v>
      </c>
      <c r="C317" s="338" t="s">
        <v>1666</v>
      </c>
      <c r="D317" s="115" t="s">
        <v>8</v>
      </c>
      <c r="E317" s="260">
        <v>7</v>
      </c>
      <c r="F317" s="96"/>
      <c r="G317" s="260">
        <f>E317*F317</f>
        <v>0</v>
      </c>
    </row>
    <row r="318" spans="1:7">
      <c r="A318" s="161" t="s">
        <v>2514</v>
      </c>
      <c r="B318" s="285" t="s">
        <v>1667</v>
      </c>
      <c r="C318" s="337" t="s">
        <v>1668</v>
      </c>
      <c r="D318" s="130"/>
      <c r="E318" s="99"/>
      <c r="F318" s="311"/>
      <c r="G318" s="100"/>
    </row>
    <row r="319" spans="1:7">
      <c r="A319" s="161" t="s">
        <v>2515</v>
      </c>
      <c r="B319" s="92" t="s">
        <v>1669</v>
      </c>
      <c r="C319" s="338" t="s">
        <v>1670</v>
      </c>
      <c r="D319" s="115" t="s">
        <v>8</v>
      </c>
      <c r="E319" s="260">
        <v>6</v>
      </c>
      <c r="F319" s="96"/>
      <c r="G319" s="260">
        <f>E319*F319</f>
        <v>0</v>
      </c>
    </row>
    <row r="320" spans="1:7">
      <c r="B320" s="158" t="s">
        <v>1671</v>
      </c>
      <c r="C320" s="82" t="s">
        <v>1672</v>
      </c>
      <c r="D320" s="116"/>
      <c r="E320" s="97"/>
      <c r="F320" s="314"/>
      <c r="G320" s="98">
        <f>SUM(G321:G326)</f>
        <v>0</v>
      </c>
    </row>
    <row r="321" spans="1:7" ht="76.5">
      <c r="A321" s="161" t="s">
        <v>2516</v>
      </c>
      <c r="B321" s="285" t="s">
        <v>1673</v>
      </c>
      <c r="C321" s="337" t="s">
        <v>1752</v>
      </c>
      <c r="D321" s="130"/>
      <c r="E321" s="99"/>
      <c r="F321" s="311"/>
      <c r="G321" s="100"/>
    </row>
    <row r="322" spans="1:7" ht="24">
      <c r="A322" s="161" t="s">
        <v>2517</v>
      </c>
      <c r="B322" s="92" t="s">
        <v>1674</v>
      </c>
      <c r="C322" s="338" t="s">
        <v>1675</v>
      </c>
      <c r="D322" s="115" t="s">
        <v>234</v>
      </c>
      <c r="E322" s="260">
        <v>135</v>
      </c>
      <c r="F322" s="96"/>
      <c r="G322" s="260">
        <f>E322*F322</f>
        <v>0</v>
      </c>
    </row>
    <row r="323" spans="1:7">
      <c r="A323" s="161" t="s">
        <v>2518</v>
      </c>
      <c r="B323" s="92" t="s">
        <v>1676</v>
      </c>
      <c r="C323" s="338" t="s">
        <v>1677</v>
      </c>
      <c r="D323" s="115" t="s">
        <v>234</v>
      </c>
      <c r="E323" s="260">
        <v>65</v>
      </c>
      <c r="F323" s="96"/>
      <c r="G323" s="260">
        <f>E323*F323</f>
        <v>0</v>
      </c>
    </row>
    <row r="324" spans="1:7" ht="24">
      <c r="A324" s="161" t="s">
        <v>2519</v>
      </c>
      <c r="B324" s="92" t="s">
        <v>1678</v>
      </c>
      <c r="C324" s="338" t="s">
        <v>1679</v>
      </c>
      <c r="D324" s="115" t="s">
        <v>234</v>
      </c>
      <c r="E324" s="260">
        <v>23</v>
      </c>
      <c r="F324" s="96"/>
      <c r="G324" s="260">
        <f>E324*F324</f>
        <v>0</v>
      </c>
    </row>
    <row r="325" spans="1:7" ht="24">
      <c r="A325" s="161" t="s">
        <v>2520</v>
      </c>
      <c r="B325" s="92" t="s">
        <v>1680</v>
      </c>
      <c r="C325" s="338" t="s">
        <v>3382</v>
      </c>
      <c r="D325" s="115" t="s">
        <v>234</v>
      </c>
      <c r="E325" s="260">
        <v>19</v>
      </c>
      <c r="F325" s="96"/>
      <c r="G325" s="260">
        <f>E325*F325</f>
        <v>0</v>
      </c>
    </row>
    <row r="326" spans="1:7" ht="24">
      <c r="A326" s="161" t="s">
        <v>3383</v>
      </c>
      <c r="B326" s="92" t="s">
        <v>3384</v>
      </c>
      <c r="C326" s="338" t="s">
        <v>1681</v>
      </c>
      <c r="D326" s="115" t="s">
        <v>234</v>
      </c>
      <c r="E326" s="260">
        <v>12</v>
      </c>
      <c r="F326" s="96"/>
      <c r="G326" s="260">
        <f>E326*F326</f>
        <v>0</v>
      </c>
    </row>
    <row r="327" spans="1:7">
      <c r="B327" s="158" t="s">
        <v>1682</v>
      </c>
      <c r="C327" s="82" t="s">
        <v>1683</v>
      </c>
      <c r="D327" s="116"/>
      <c r="E327" s="97"/>
      <c r="F327" s="314"/>
      <c r="G327" s="98">
        <f>SUM(G328:G330)</f>
        <v>0</v>
      </c>
    </row>
    <row r="328" spans="1:7">
      <c r="A328" s="161" t="s">
        <v>2521</v>
      </c>
      <c r="B328" s="285" t="s">
        <v>1684</v>
      </c>
      <c r="C328" s="337" t="s">
        <v>1685</v>
      </c>
      <c r="D328" s="130"/>
      <c r="E328" s="99"/>
      <c r="F328" s="311"/>
      <c r="G328" s="100"/>
    </row>
    <row r="329" spans="1:7">
      <c r="A329" s="161" t="s">
        <v>2522</v>
      </c>
      <c r="B329" s="92" t="s">
        <v>1686</v>
      </c>
      <c r="C329" s="338" t="s">
        <v>1687</v>
      </c>
      <c r="D329" s="115" t="s">
        <v>5</v>
      </c>
      <c r="E329" s="260">
        <v>4</v>
      </c>
      <c r="F329" s="96"/>
      <c r="G329" s="260">
        <f>E329*F329</f>
        <v>0</v>
      </c>
    </row>
    <row r="330" spans="1:7">
      <c r="A330" s="161" t="s">
        <v>2523</v>
      </c>
      <c r="B330" s="92" t="s">
        <v>1688</v>
      </c>
      <c r="C330" s="338" t="s">
        <v>1689</v>
      </c>
      <c r="D330" s="115" t="s">
        <v>5</v>
      </c>
      <c r="E330" s="260">
        <v>30</v>
      </c>
      <c r="F330" s="96"/>
      <c r="G330" s="260">
        <f>E330*F330</f>
        <v>0</v>
      </c>
    </row>
    <row r="331" spans="1:7">
      <c r="B331" s="158" t="s">
        <v>1748</v>
      </c>
      <c r="C331" s="82" t="s">
        <v>412</v>
      </c>
      <c r="D331" s="116"/>
      <c r="E331" s="97"/>
      <c r="F331" s="314"/>
      <c r="G331" s="98">
        <f>SUM(G332:G334)</f>
        <v>0</v>
      </c>
    </row>
    <row r="332" spans="1:7" ht="63.75">
      <c r="A332" s="161" t="s">
        <v>2524</v>
      </c>
      <c r="B332" s="285" t="s">
        <v>1749</v>
      </c>
      <c r="C332" s="337" t="s">
        <v>1750</v>
      </c>
      <c r="D332" s="130"/>
      <c r="E332" s="99"/>
      <c r="F332" s="311"/>
      <c r="G332" s="100"/>
    </row>
    <row r="333" spans="1:7" ht="24">
      <c r="A333" s="161" t="s">
        <v>2525</v>
      </c>
      <c r="B333" s="92" t="s">
        <v>1686</v>
      </c>
      <c r="C333" s="338" t="s">
        <v>1765</v>
      </c>
      <c r="D333" s="115" t="s">
        <v>8</v>
      </c>
      <c r="E333" s="260">
        <v>8</v>
      </c>
      <c r="F333" s="96"/>
      <c r="G333" s="260">
        <f>E333*F333</f>
        <v>0</v>
      </c>
    </row>
    <row r="334" spans="1:7" ht="24">
      <c r="A334" s="161" t="s">
        <v>2526</v>
      </c>
      <c r="B334" s="92" t="s">
        <v>1688</v>
      </c>
      <c r="C334" s="338" t="s">
        <v>1751</v>
      </c>
      <c r="D334" s="115" t="s">
        <v>8</v>
      </c>
      <c r="E334" s="260">
        <v>8</v>
      </c>
      <c r="F334" s="96"/>
      <c r="G334" s="260">
        <f>E334*F334</f>
        <v>0</v>
      </c>
    </row>
    <row r="335" spans="1:7" ht="15.75">
      <c r="B335" s="155" t="s">
        <v>782</v>
      </c>
      <c r="C335" s="76" t="s">
        <v>783</v>
      </c>
      <c r="D335" s="111"/>
      <c r="E335" s="105"/>
      <c r="F335" s="319"/>
      <c r="G335" s="106">
        <f>G336+G352</f>
        <v>0</v>
      </c>
    </row>
    <row r="336" spans="1:7">
      <c r="B336" s="158" t="s">
        <v>1690</v>
      </c>
      <c r="C336" s="80" t="s">
        <v>1691</v>
      </c>
      <c r="D336" s="116"/>
      <c r="E336" s="97"/>
      <c r="F336" s="314"/>
      <c r="G336" s="98">
        <f>SUM(G337:G351)</f>
        <v>0</v>
      </c>
    </row>
    <row r="337" spans="1:7" ht="38.25">
      <c r="A337" s="161" t="s">
        <v>2527</v>
      </c>
      <c r="B337" s="255" t="s">
        <v>1692</v>
      </c>
      <c r="C337" s="256" t="s">
        <v>787</v>
      </c>
      <c r="D337" s="130"/>
      <c r="E337" s="99"/>
      <c r="F337" s="311"/>
      <c r="G337" s="100"/>
    </row>
    <row r="338" spans="1:7" ht="24">
      <c r="A338" s="161" t="s">
        <v>2528</v>
      </c>
      <c r="B338" s="81" t="s">
        <v>1693</v>
      </c>
      <c r="C338" s="257" t="s">
        <v>789</v>
      </c>
      <c r="D338" s="258" t="s">
        <v>9</v>
      </c>
      <c r="E338" s="259">
        <v>537</v>
      </c>
      <c r="F338" s="96"/>
      <c r="G338" s="260">
        <f>E338*F338</f>
        <v>0</v>
      </c>
    </row>
    <row r="339" spans="1:7">
      <c r="A339" s="161" t="s">
        <v>2529</v>
      </c>
      <c r="B339" s="81" t="s">
        <v>1694</v>
      </c>
      <c r="C339" s="257" t="s">
        <v>791</v>
      </c>
      <c r="D339" s="258" t="s">
        <v>9</v>
      </c>
      <c r="E339" s="259">
        <v>43</v>
      </c>
      <c r="F339" s="96"/>
      <c r="G339" s="260">
        <f t="shared" ref="G339:G351" si="18">E339*F339</f>
        <v>0</v>
      </c>
    </row>
    <row r="340" spans="1:7">
      <c r="A340" s="161" t="s">
        <v>2530</v>
      </c>
      <c r="B340" s="81" t="s">
        <v>1695</v>
      </c>
      <c r="C340" s="257" t="s">
        <v>795</v>
      </c>
      <c r="D340" s="258" t="s">
        <v>9</v>
      </c>
      <c r="E340" s="259">
        <v>55</v>
      </c>
      <c r="F340" s="96"/>
      <c r="G340" s="260">
        <f t="shared" si="18"/>
        <v>0</v>
      </c>
    </row>
    <row r="341" spans="1:7">
      <c r="A341" s="161" t="s">
        <v>2531</v>
      </c>
      <c r="B341" s="81" t="s">
        <v>1696</v>
      </c>
      <c r="C341" s="257" t="s">
        <v>1697</v>
      </c>
      <c r="D341" s="258" t="s">
        <v>9</v>
      </c>
      <c r="E341" s="259">
        <v>115</v>
      </c>
      <c r="F341" s="96"/>
      <c r="G341" s="260">
        <f t="shared" si="18"/>
        <v>0</v>
      </c>
    </row>
    <row r="342" spans="1:7">
      <c r="A342" s="161" t="s">
        <v>2532</v>
      </c>
      <c r="B342" s="81" t="s">
        <v>1698</v>
      </c>
      <c r="C342" s="257" t="s">
        <v>797</v>
      </c>
      <c r="D342" s="258" t="s">
        <v>9</v>
      </c>
      <c r="E342" s="259">
        <v>14</v>
      </c>
      <c r="F342" s="96"/>
      <c r="G342" s="260">
        <f t="shared" si="18"/>
        <v>0</v>
      </c>
    </row>
    <row r="343" spans="1:7">
      <c r="A343" s="161" t="s">
        <v>2533</v>
      </c>
      <c r="B343" s="81" t="s">
        <v>1699</v>
      </c>
      <c r="C343" s="257" t="s">
        <v>1700</v>
      </c>
      <c r="D343" s="258" t="s">
        <v>9</v>
      </c>
      <c r="E343" s="259">
        <v>13</v>
      </c>
      <c r="F343" s="96"/>
      <c r="G343" s="260">
        <f t="shared" si="18"/>
        <v>0</v>
      </c>
    </row>
    <row r="344" spans="1:7">
      <c r="A344" s="161" t="s">
        <v>2534</v>
      </c>
      <c r="B344" s="81" t="s">
        <v>1701</v>
      </c>
      <c r="C344" s="257" t="s">
        <v>799</v>
      </c>
      <c r="D344" s="258" t="s">
        <v>8</v>
      </c>
      <c r="E344" s="259">
        <v>30</v>
      </c>
      <c r="F344" s="96"/>
      <c r="G344" s="260">
        <f t="shared" si="18"/>
        <v>0</v>
      </c>
    </row>
    <row r="345" spans="1:7">
      <c r="A345" s="161" t="s">
        <v>2535</v>
      </c>
      <c r="B345" s="81" t="s">
        <v>1702</v>
      </c>
      <c r="C345" s="257" t="s">
        <v>1703</v>
      </c>
      <c r="D345" s="258" t="s">
        <v>8</v>
      </c>
      <c r="E345" s="259">
        <v>2</v>
      </c>
      <c r="F345" s="96"/>
      <c r="G345" s="260">
        <f t="shared" si="18"/>
        <v>0</v>
      </c>
    </row>
    <row r="346" spans="1:7">
      <c r="A346" s="161" t="s">
        <v>2536</v>
      </c>
      <c r="B346" s="81" t="s">
        <v>1704</v>
      </c>
      <c r="C346" s="257" t="s">
        <v>801</v>
      </c>
      <c r="D346" s="258" t="s">
        <v>8</v>
      </c>
      <c r="E346" s="259">
        <v>4</v>
      </c>
      <c r="F346" s="96"/>
      <c r="G346" s="260">
        <f t="shared" si="18"/>
        <v>0</v>
      </c>
    </row>
    <row r="347" spans="1:7">
      <c r="A347" s="161" t="s">
        <v>2537</v>
      </c>
      <c r="B347" s="81" t="s">
        <v>1705</v>
      </c>
      <c r="C347" s="257" t="s">
        <v>1706</v>
      </c>
      <c r="D347" s="258" t="s">
        <v>6</v>
      </c>
      <c r="E347" s="259">
        <v>70</v>
      </c>
      <c r="F347" s="96"/>
      <c r="G347" s="260">
        <f t="shared" si="18"/>
        <v>0</v>
      </c>
    </row>
    <row r="348" spans="1:7">
      <c r="A348" s="161" t="s">
        <v>2538</v>
      </c>
      <c r="B348" s="81" t="s">
        <v>1707</v>
      </c>
      <c r="C348" s="257" t="s">
        <v>805</v>
      </c>
      <c r="D348" s="258" t="s">
        <v>6</v>
      </c>
      <c r="E348" s="259">
        <v>5</v>
      </c>
      <c r="F348" s="96"/>
      <c r="G348" s="260">
        <f t="shared" si="18"/>
        <v>0</v>
      </c>
    </row>
    <row r="349" spans="1:7">
      <c r="A349" s="161" t="s">
        <v>2539</v>
      </c>
      <c r="B349" s="81" t="s">
        <v>1708</v>
      </c>
      <c r="C349" s="257" t="s">
        <v>1709</v>
      </c>
      <c r="D349" s="258" t="s">
        <v>6</v>
      </c>
      <c r="E349" s="259">
        <v>6</v>
      </c>
      <c r="F349" s="96"/>
      <c r="G349" s="260">
        <f t="shared" si="18"/>
        <v>0</v>
      </c>
    </row>
    <row r="350" spans="1:7">
      <c r="A350" s="161" t="s">
        <v>2540</v>
      </c>
      <c r="B350" s="81" t="s">
        <v>1710</v>
      </c>
      <c r="C350" s="257" t="s">
        <v>807</v>
      </c>
      <c r="D350" s="258" t="s">
        <v>8</v>
      </c>
      <c r="E350" s="259">
        <v>20</v>
      </c>
      <c r="F350" s="96"/>
      <c r="G350" s="260">
        <f t="shared" si="18"/>
        <v>0</v>
      </c>
    </row>
    <row r="351" spans="1:7">
      <c r="A351" s="161" t="s">
        <v>2541</v>
      </c>
      <c r="B351" s="81" t="s">
        <v>1711</v>
      </c>
      <c r="C351" s="257" t="s">
        <v>1712</v>
      </c>
      <c r="D351" s="258" t="s">
        <v>8</v>
      </c>
      <c r="E351" s="259">
        <v>2</v>
      </c>
      <c r="F351" s="96"/>
      <c r="G351" s="260">
        <f t="shared" si="18"/>
        <v>0</v>
      </c>
    </row>
    <row r="352" spans="1:7">
      <c r="B352" s="158" t="s">
        <v>1713</v>
      </c>
      <c r="C352" s="80" t="s">
        <v>1714</v>
      </c>
      <c r="D352" s="116"/>
      <c r="E352" s="97"/>
      <c r="F352" s="314"/>
      <c r="G352" s="98">
        <f>SUM(G353:G370)</f>
        <v>0</v>
      </c>
    </row>
    <row r="353" spans="1:7" ht="38.25">
      <c r="A353" s="161" t="s">
        <v>2542</v>
      </c>
      <c r="B353" s="255" t="s">
        <v>1715</v>
      </c>
      <c r="C353" s="256" t="s">
        <v>1716</v>
      </c>
      <c r="D353" s="130"/>
      <c r="E353" s="99"/>
      <c r="F353" s="311"/>
      <c r="G353" s="100"/>
    </row>
    <row r="354" spans="1:7" ht="24">
      <c r="A354" s="161" t="s">
        <v>2543</v>
      </c>
      <c r="B354" s="81" t="s">
        <v>1717</v>
      </c>
      <c r="C354" s="257" t="s">
        <v>1718</v>
      </c>
      <c r="D354" s="258" t="s">
        <v>8</v>
      </c>
      <c r="E354" s="259">
        <v>1</v>
      </c>
      <c r="F354" s="96"/>
      <c r="G354" s="260">
        <f>E354*F354</f>
        <v>0</v>
      </c>
    </row>
    <row r="355" spans="1:7" ht="24">
      <c r="A355" s="161" t="s">
        <v>2544</v>
      </c>
      <c r="B355" s="81" t="s">
        <v>1719</v>
      </c>
      <c r="C355" s="257" t="s">
        <v>1720</v>
      </c>
      <c r="D355" s="258" t="s">
        <v>8</v>
      </c>
      <c r="E355" s="259">
        <v>2</v>
      </c>
      <c r="F355" s="96"/>
      <c r="G355" s="260">
        <f t="shared" ref="G355:G362" si="19">E355*F355</f>
        <v>0</v>
      </c>
    </row>
    <row r="356" spans="1:7" ht="36">
      <c r="A356" s="161" t="s">
        <v>2545</v>
      </c>
      <c r="B356" s="81" t="s">
        <v>1721</v>
      </c>
      <c r="C356" s="257" t="s">
        <v>1722</v>
      </c>
      <c r="D356" s="258" t="s">
        <v>8</v>
      </c>
      <c r="E356" s="259">
        <v>1</v>
      </c>
      <c r="F356" s="96"/>
      <c r="G356" s="260">
        <f t="shared" si="19"/>
        <v>0</v>
      </c>
    </row>
    <row r="357" spans="1:7" ht="36">
      <c r="A357" s="161" t="s">
        <v>2546</v>
      </c>
      <c r="B357" s="81" t="s">
        <v>1723</v>
      </c>
      <c r="C357" s="257" t="s">
        <v>1724</v>
      </c>
      <c r="D357" s="258" t="s">
        <v>8</v>
      </c>
      <c r="E357" s="259">
        <v>1</v>
      </c>
      <c r="F357" s="96"/>
      <c r="G357" s="260">
        <f t="shared" si="19"/>
        <v>0</v>
      </c>
    </row>
    <row r="358" spans="1:7" ht="36">
      <c r="A358" s="161" t="s">
        <v>2547</v>
      </c>
      <c r="B358" s="81" t="s">
        <v>1725</v>
      </c>
      <c r="C358" s="257" t="s">
        <v>1726</v>
      </c>
      <c r="D358" s="258" t="s">
        <v>8</v>
      </c>
      <c r="E358" s="259">
        <v>1</v>
      </c>
      <c r="F358" s="96"/>
      <c r="G358" s="260">
        <f t="shared" si="19"/>
        <v>0</v>
      </c>
    </row>
    <row r="359" spans="1:7" ht="24">
      <c r="A359" s="161" t="s">
        <v>2548</v>
      </c>
      <c r="B359" s="81" t="s">
        <v>1727</v>
      </c>
      <c r="C359" s="257" t="s">
        <v>1718</v>
      </c>
      <c r="D359" s="258" t="s">
        <v>8</v>
      </c>
      <c r="E359" s="259">
        <v>1</v>
      </c>
      <c r="F359" s="96"/>
      <c r="G359" s="260">
        <f t="shared" si="19"/>
        <v>0</v>
      </c>
    </row>
    <row r="360" spans="1:7" ht="24">
      <c r="A360" s="161" t="s">
        <v>2549</v>
      </c>
      <c r="B360" s="81" t="s">
        <v>1728</v>
      </c>
      <c r="C360" s="257" t="s">
        <v>1729</v>
      </c>
      <c r="D360" s="258" t="s">
        <v>8</v>
      </c>
      <c r="E360" s="259">
        <v>1</v>
      </c>
      <c r="F360" s="96"/>
      <c r="G360" s="260">
        <f t="shared" si="19"/>
        <v>0</v>
      </c>
    </row>
    <row r="361" spans="1:7" ht="36">
      <c r="A361" s="161" t="s">
        <v>2550</v>
      </c>
      <c r="B361" s="81" t="s">
        <v>1730</v>
      </c>
      <c r="C361" s="257" t="s">
        <v>1731</v>
      </c>
      <c r="D361" s="258" t="s">
        <v>8</v>
      </c>
      <c r="E361" s="259">
        <v>2</v>
      </c>
      <c r="F361" s="96"/>
      <c r="G361" s="260">
        <f t="shared" si="19"/>
        <v>0</v>
      </c>
    </row>
    <row r="362" spans="1:7" ht="24">
      <c r="A362" s="161" t="s">
        <v>2551</v>
      </c>
      <c r="B362" s="81" t="s">
        <v>1732</v>
      </c>
      <c r="C362" s="257" t="s">
        <v>1733</v>
      </c>
      <c r="D362" s="258" t="s">
        <v>8</v>
      </c>
      <c r="E362" s="259">
        <v>1</v>
      </c>
      <c r="F362" s="96"/>
      <c r="G362" s="260">
        <f t="shared" si="19"/>
        <v>0</v>
      </c>
    </row>
    <row r="363" spans="1:7" ht="38.25">
      <c r="A363" s="161" t="s">
        <v>2552</v>
      </c>
      <c r="B363" s="255" t="s">
        <v>1734</v>
      </c>
      <c r="C363" s="256" t="s">
        <v>1735</v>
      </c>
      <c r="D363" s="130"/>
      <c r="E363" s="99"/>
      <c r="F363" s="311"/>
      <c r="G363" s="100"/>
    </row>
    <row r="364" spans="1:7" ht="36">
      <c r="A364" s="161" t="s">
        <v>2553</v>
      </c>
      <c r="B364" s="81" t="s">
        <v>1736</v>
      </c>
      <c r="C364" s="257" t="s">
        <v>1726</v>
      </c>
      <c r="D364" s="258" t="s">
        <v>8</v>
      </c>
      <c r="E364" s="259">
        <v>2</v>
      </c>
      <c r="F364" s="96"/>
      <c r="G364" s="260">
        <f t="shared" ref="G364:G367" si="20">E364*F364</f>
        <v>0</v>
      </c>
    </row>
    <row r="365" spans="1:7" ht="24">
      <c r="A365" s="161" t="s">
        <v>2554</v>
      </c>
      <c r="B365" s="81" t="s">
        <v>1737</v>
      </c>
      <c r="C365" s="257" t="s">
        <v>1733</v>
      </c>
      <c r="D365" s="258" t="s">
        <v>8</v>
      </c>
      <c r="E365" s="259">
        <v>2</v>
      </c>
      <c r="F365" s="96"/>
      <c r="G365" s="260">
        <f t="shared" si="20"/>
        <v>0</v>
      </c>
    </row>
    <row r="366" spans="1:7" ht="24">
      <c r="A366" s="161" t="s">
        <v>2555</v>
      </c>
      <c r="B366" s="81" t="s">
        <v>1738</v>
      </c>
      <c r="C366" s="257" t="s">
        <v>1739</v>
      </c>
      <c r="D366" s="258" t="s">
        <v>8</v>
      </c>
      <c r="E366" s="259">
        <v>1</v>
      </c>
      <c r="F366" s="96"/>
      <c r="G366" s="260">
        <f t="shared" si="20"/>
        <v>0</v>
      </c>
    </row>
    <row r="367" spans="1:7" ht="24">
      <c r="A367" s="161" t="s">
        <v>2556</v>
      </c>
      <c r="B367" s="81" t="s">
        <v>1740</v>
      </c>
      <c r="C367" s="257" t="s">
        <v>1741</v>
      </c>
      <c r="D367" s="258" t="s">
        <v>8</v>
      </c>
      <c r="E367" s="259">
        <v>1</v>
      </c>
      <c r="F367" s="96"/>
      <c r="G367" s="260">
        <f t="shared" si="20"/>
        <v>0</v>
      </c>
    </row>
    <row r="368" spans="1:7" ht="38.25">
      <c r="A368" s="161" t="s">
        <v>2557</v>
      </c>
      <c r="B368" s="255" t="s">
        <v>1742</v>
      </c>
      <c r="C368" s="256" t="s">
        <v>1743</v>
      </c>
      <c r="D368" s="130"/>
      <c r="E368" s="99"/>
      <c r="F368" s="311"/>
      <c r="G368" s="100"/>
    </row>
    <row r="369" spans="1:7" ht="24">
      <c r="A369" s="161" t="s">
        <v>2558</v>
      </c>
      <c r="B369" s="81" t="s">
        <v>1744</v>
      </c>
      <c r="C369" s="257" t="s">
        <v>1746</v>
      </c>
      <c r="D369" s="258" t="s">
        <v>8</v>
      </c>
      <c r="E369" s="259">
        <v>1</v>
      </c>
      <c r="F369" s="96"/>
      <c r="G369" s="260">
        <f t="shared" ref="G369:G370" si="21">E369*F369</f>
        <v>0</v>
      </c>
    </row>
    <row r="370" spans="1:7" ht="24">
      <c r="A370" s="161" t="s">
        <v>2559</v>
      </c>
      <c r="B370" s="81" t="s">
        <v>1745</v>
      </c>
      <c r="C370" s="257" t="s">
        <v>1747</v>
      </c>
      <c r="D370" s="258" t="s">
        <v>8</v>
      </c>
      <c r="E370" s="259">
        <v>1</v>
      </c>
      <c r="F370" s="96"/>
      <c r="G370" s="260">
        <f t="shared" si="21"/>
        <v>0</v>
      </c>
    </row>
  </sheetData>
  <sheetProtection algorithmName="SHA-512" hashValue="Hd4bSxZhmRrSzrES/u/GJF78D9cKe4eQ465KZlhHv8DYRkuD/OIFuyeqkugh0vXGn06SvYwj1zs5374jwcx+QA==" saltValue="hf4oCehXcx7Uk0PXCIE2Pg==" spinCount="100000" sheet="1" objects="1" scenarios="1"/>
  <phoneticPr fontId="69" type="noConversion"/>
  <hyperlinks>
    <hyperlink ref="C42" r:id="rId1" display="https://www.izs.si/praksa/standardizirani-opisi-del-za-stavbe-december-2022/" xr:uid="{B3C1A20F-E358-4AB6-9411-08FBD633F19F}"/>
  </hyperlinks>
  <pageMargins left="0.98425196850393704" right="0.19685039370078741" top="0.59055118110236227" bottom="0.59055118110236227" header="0.31496062992125984" footer="0.11811023622047245"/>
  <pageSetup paperSize="9" scale="70"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1" manualBreakCount="1">
    <brk id="46" max="16383"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93004-0352-4A56-985F-B05A9A3B4BB8}">
  <sheetPr>
    <tabColor theme="9"/>
    <pageSetUpPr fitToPage="1"/>
  </sheetPr>
  <dimension ref="A1:J97"/>
  <sheetViews>
    <sheetView view="pageBreakPreview" zoomScaleNormal="100" zoomScaleSheetLayoutView="100" workbookViewId="0">
      <pane ySplit="1" topLeftCell="A12" activePane="bottomLeft" state="frozen"/>
      <selection activeCell="B38" sqref="B38"/>
      <selection pane="bottomLeft" activeCell="F35" sqref="F35"/>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10" s="244" customFormat="1" ht="13.5" thickBot="1">
      <c r="A1" s="243" t="s">
        <v>196</v>
      </c>
      <c r="B1" s="179" t="s">
        <v>197</v>
      </c>
      <c r="C1" s="180" t="s">
        <v>0</v>
      </c>
      <c r="D1" s="180" t="s">
        <v>1</v>
      </c>
      <c r="E1" s="181" t="s">
        <v>2</v>
      </c>
      <c r="F1" s="182" t="s">
        <v>10</v>
      </c>
      <c r="G1" s="183" t="s">
        <v>11</v>
      </c>
    </row>
    <row r="2" spans="1:10" s="244" customFormat="1" ht="15.75">
      <c r="A2" s="74" t="s">
        <v>3394</v>
      </c>
      <c r="B2" s="153"/>
      <c r="C2" s="74" t="s">
        <v>3395</v>
      </c>
      <c r="D2" s="107"/>
      <c r="E2" s="117"/>
      <c r="F2" s="321"/>
      <c r="G2" s="118"/>
    </row>
    <row r="3" spans="1:10" s="244" customFormat="1" ht="15">
      <c r="A3" s="247"/>
      <c r="B3" s="154"/>
      <c r="C3" s="75"/>
      <c r="D3" s="108"/>
      <c r="E3" s="83"/>
      <c r="F3" s="248"/>
      <c r="G3" s="119"/>
    </row>
    <row r="4" spans="1:10" s="244" customFormat="1" ht="15.75">
      <c r="A4" s="247"/>
      <c r="B4" s="154"/>
      <c r="C4" s="93" t="s">
        <v>1031</v>
      </c>
      <c r="D4" s="108"/>
      <c r="E4" s="83"/>
      <c r="F4" s="248"/>
      <c r="G4" s="119"/>
    </row>
    <row r="5" spans="1:10" s="244" customFormat="1" ht="15">
      <c r="A5" s="247"/>
      <c r="B5" s="154"/>
      <c r="C5" s="75"/>
      <c r="D5" s="108"/>
      <c r="E5" s="83"/>
      <c r="F5" s="248"/>
      <c r="G5" s="119"/>
    </row>
    <row r="6" spans="1:10" s="244" customFormat="1" ht="15.75">
      <c r="A6" s="247"/>
      <c r="B6" s="76" t="s">
        <v>910</v>
      </c>
      <c r="C6" s="76" t="s">
        <v>911</v>
      </c>
      <c r="D6" s="109"/>
      <c r="E6" s="101" t="s">
        <v>3</v>
      </c>
      <c r="F6" s="322"/>
      <c r="G6" s="102">
        <f>SUM(G7)</f>
        <v>0</v>
      </c>
    </row>
    <row r="7" spans="1:10" s="244" customFormat="1">
      <c r="A7" s="247"/>
      <c r="B7" s="87" t="s">
        <v>920</v>
      </c>
      <c r="C7" s="77" t="s">
        <v>921</v>
      </c>
      <c r="D7" s="110"/>
      <c r="E7" s="120"/>
      <c r="F7" s="120"/>
      <c r="G7" s="121">
        <f>G33</f>
        <v>0</v>
      </c>
    </row>
    <row r="8" spans="1:10" s="244" customFormat="1" ht="15.75">
      <c r="A8" s="247"/>
      <c r="B8" s="76" t="s">
        <v>1078</v>
      </c>
      <c r="C8" s="76" t="s">
        <v>1079</v>
      </c>
      <c r="D8" s="109"/>
      <c r="E8" s="101" t="s">
        <v>3</v>
      </c>
      <c r="F8" s="322"/>
      <c r="G8" s="102">
        <f>SUM(G9:G9)</f>
        <v>0</v>
      </c>
    </row>
    <row r="9" spans="1:10" s="244" customFormat="1">
      <c r="A9" s="247"/>
      <c r="B9" s="87" t="s">
        <v>3396</v>
      </c>
      <c r="C9" s="77" t="s">
        <v>3397</v>
      </c>
      <c r="D9" s="110"/>
      <c r="E9" s="120"/>
      <c r="F9" s="120"/>
      <c r="G9" s="121">
        <f>G44</f>
        <v>0</v>
      </c>
    </row>
    <row r="10" spans="1:10" s="244" customFormat="1" ht="15.75">
      <c r="A10" s="247"/>
      <c r="B10" s="76" t="s">
        <v>3398</v>
      </c>
      <c r="C10" s="76" t="s">
        <v>927</v>
      </c>
      <c r="D10" s="109"/>
      <c r="E10" s="101" t="s">
        <v>3</v>
      </c>
      <c r="F10" s="322"/>
      <c r="G10" s="102">
        <f>SUM(G11:G15)</f>
        <v>0</v>
      </c>
    </row>
    <row r="11" spans="1:10" s="244" customFormat="1">
      <c r="A11" s="247"/>
      <c r="B11" s="87" t="s">
        <v>3399</v>
      </c>
      <c r="C11" s="77" t="s">
        <v>3400</v>
      </c>
      <c r="D11" s="110"/>
      <c r="E11" s="120"/>
      <c r="F11" s="120"/>
      <c r="G11" s="121">
        <f>G66</f>
        <v>0</v>
      </c>
    </row>
    <row r="12" spans="1:10" s="244" customFormat="1">
      <c r="A12" s="247"/>
      <c r="B12" s="87" t="s">
        <v>929</v>
      </c>
      <c r="C12" s="77" t="s">
        <v>930</v>
      </c>
      <c r="D12" s="110"/>
      <c r="E12" s="120"/>
      <c r="F12" s="120"/>
      <c r="G12" s="121">
        <f>G70</f>
        <v>0</v>
      </c>
    </row>
    <row r="13" spans="1:10" s="244" customFormat="1">
      <c r="A13" s="247"/>
      <c r="B13" s="87" t="s">
        <v>978</v>
      </c>
      <c r="C13" s="77" t="s">
        <v>979</v>
      </c>
      <c r="D13" s="110"/>
      <c r="E13" s="120"/>
      <c r="F13" s="120"/>
      <c r="G13" s="121">
        <f>G75</f>
        <v>0</v>
      </c>
    </row>
    <row r="14" spans="1:10" s="244" customFormat="1">
      <c r="A14" s="247"/>
      <c r="B14" s="87" t="s">
        <v>3401</v>
      </c>
      <c r="C14" s="77" t="s">
        <v>3402</v>
      </c>
      <c r="D14" s="110"/>
      <c r="E14" s="120"/>
      <c r="F14" s="120"/>
      <c r="G14" s="121">
        <f>G78</f>
        <v>0</v>
      </c>
    </row>
    <row r="15" spans="1:10" s="244" customFormat="1">
      <c r="A15" s="247"/>
      <c r="B15" s="87" t="s">
        <v>986</v>
      </c>
      <c r="C15" s="77" t="s">
        <v>443</v>
      </c>
      <c r="D15" s="110"/>
      <c r="E15" s="120"/>
      <c r="F15" s="120"/>
      <c r="G15" s="121">
        <f>G83</f>
        <v>0</v>
      </c>
    </row>
    <row r="16" spans="1:10" s="244" customFormat="1" ht="15.75">
      <c r="A16" s="247"/>
      <c r="B16" s="76" t="s">
        <v>3291</v>
      </c>
      <c r="C16" s="76" t="s">
        <v>3292</v>
      </c>
      <c r="D16" s="109"/>
      <c r="E16" s="101"/>
      <c r="F16" s="322"/>
      <c r="G16" s="102">
        <f>SUM(G17:G19)</f>
        <v>0</v>
      </c>
      <c r="J16" s="336"/>
    </row>
    <row r="17" spans="1:7" s="244" customFormat="1">
      <c r="A17" s="247"/>
      <c r="B17" s="87" t="s">
        <v>3293</v>
      </c>
      <c r="C17" s="78" t="s">
        <v>3294</v>
      </c>
      <c r="D17" s="110"/>
      <c r="E17" s="120"/>
      <c r="F17" s="120"/>
      <c r="G17" s="121">
        <f>G88</f>
        <v>0</v>
      </c>
    </row>
    <row r="18" spans="1:7" s="244" customFormat="1">
      <c r="A18" s="247"/>
      <c r="B18" s="87" t="s">
        <v>3309</v>
      </c>
      <c r="C18" s="77" t="s">
        <v>3310</v>
      </c>
      <c r="D18" s="110"/>
      <c r="E18" s="120"/>
      <c r="F18" s="120"/>
      <c r="G18" s="121">
        <f>G92</f>
        <v>0</v>
      </c>
    </row>
    <row r="19" spans="1:7" s="244" customFormat="1">
      <c r="A19" s="247"/>
      <c r="B19" s="156" t="s">
        <v>1558</v>
      </c>
      <c r="C19" s="78" t="s">
        <v>3403</v>
      </c>
      <c r="D19" s="110"/>
      <c r="E19" s="120"/>
      <c r="F19" s="120"/>
      <c r="G19" s="121">
        <f>G95</f>
        <v>0</v>
      </c>
    </row>
    <row r="20" spans="1:7" s="244" customFormat="1">
      <c r="A20" s="247"/>
      <c r="B20" s="154"/>
      <c r="C20" s="79"/>
      <c r="D20" s="108"/>
      <c r="E20" s="94"/>
      <c r="F20" s="99"/>
      <c r="G20" s="95"/>
    </row>
    <row r="21" spans="1:7" s="244" customFormat="1" ht="15.75">
      <c r="A21" s="245" t="s">
        <v>3394</v>
      </c>
      <c r="B21" s="153"/>
      <c r="C21" s="138" t="s">
        <v>3404</v>
      </c>
      <c r="D21" s="140"/>
      <c r="E21" s="141"/>
      <c r="F21" s="251"/>
      <c r="G21" s="129">
        <f>G6+G8+G10+G16</f>
        <v>0</v>
      </c>
    </row>
    <row r="22" spans="1:7" s="244" customFormat="1" ht="15">
      <c r="A22" s="247"/>
      <c r="B22" s="184"/>
      <c r="C22" s="185" t="s">
        <v>13</v>
      </c>
      <c r="D22" s="186"/>
      <c r="E22" s="187"/>
      <c r="F22" s="188"/>
      <c r="G22" s="189">
        <f>G21*0.22</f>
        <v>0</v>
      </c>
    </row>
    <row r="23" spans="1:7" s="244" customFormat="1" ht="15.75">
      <c r="A23" s="252" t="s">
        <v>3394</v>
      </c>
      <c r="B23" s="157"/>
      <c r="C23" s="139" t="s">
        <v>3405</v>
      </c>
      <c r="D23" s="142"/>
      <c r="E23" s="143"/>
      <c r="F23" s="253"/>
      <c r="G23" s="144">
        <f>SUM(G21:G22)</f>
        <v>0</v>
      </c>
    </row>
    <row r="24" spans="1:7" s="244" customFormat="1">
      <c r="A24" s="247"/>
      <c r="B24" s="184"/>
      <c r="C24" s="190"/>
      <c r="D24" s="191"/>
      <c r="E24" s="192"/>
      <c r="F24" s="193"/>
      <c r="G24" s="193"/>
    </row>
    <row r="25" spans="1:7" s="244" customFormat="1" ht="63.75">
      <c r="A25" s="247"/>
      <c r="B25" s="184"/>
      <c r="C25" s="134" t="s">
        <v>907</v>
      </c>
      <c r="D25" s="191"/>
      <c r="E25" s="192"/>
      <c r="F25" s="193"/>
      <c r="G25" s="193"/>
    </row>
    <row r="26" spans="1:7" s="244" customFormat="1">
      <c r="A26" s="247"/>
      <c r="B26" s="184"/>
      <c r="C26" s="190"/>
      <c r="D26" s="191"/>
      <c r="E26" s="192"/>
      <c r="F26" s="193"/>
      <c r="G26" s="193"/>
    </row>
    <row r="27" spans="1:7" s="244" customFormat="1">
      <c r="A27" s="247"/>
      <c r="B27" s="184"/>
      <c r="C27" s="190"/>
      <c r="D27" s="191"/>
      <c r="E27" s="192"/>
      <c r="F27" s="193"/>
      <c r="G27" s="193"/>
    </row>
    <row r="28" spans="1:7" s="244" customFormat="1">
      <c r="A28" s="247"/>
      <c r="B28" s="184"/>
      <c r="C28" s="190"/>
      <c r="D28" s="191"/>
      <c r="E28" s="192"/>
      <c r="F28" s="193"/>
      <c r="G28" s="193"/>
    </row>
    <row r="29" spans="1:7" s="244" customFormat="1">
      <c r="A29" s="247"/>
      <c r="B29" s="184"/>
      <c r="C29" s="190"/>
      <c r="D29" s="191"/>
      <c r="E29" s="192"/>
      <c r="F29" s="193"/>
      <c r="G29" s="193"/>
    </row>
    <row r="30" spans="1:7" ht="15.75">
      <c r="A30" s="74" t="s">
        <v>3394</v>
      </c>
      <c r="B30" s="153"/>
      <c r="C30" s="74" t="s">
        <v>3395</v>
      </c>
      <c r="D30" s="114"/>
      <c r="E30" s="128"/>
      <c r="F30" s="306"/>
      <c r="G30" s="129"/>
    </row>
    <row r="31" spans="1:7" ht="15.75">
      <c r="A31" s="93"/>
      <c r="B31" s="76" t="s">
        <v>910</v>
      </c>
      <c r="C31" s="76" t="s">
        <v>911</v>
      </c>
      <c r="D31" s="111"/>
      <c r="E31" s="122" t="s">
        <v>3</v>
      </c>
      <c r="F31" s="307"/>
      <c r="G31" s="106">
        <f>G33</f>
        <v>0</v>
      </c>
    </row>
    <row r="32" spans="1:7" ht="60">
      <c r="A32" s="161" t="s">
        <v>3406</v>
      </c>
      <c r="B32" s="92"/>
      <c r="C32" s="254" t="s">
        <v>912</v>
      </c>
      <c r="D32" s="108"/>
      <c r="E32" s="83"/>
      <c r="F32" s="308"/>
      <c r="G32" s="84"/>
    </row>
    <row r="33" spans="1:7" ht="15.75">
      <c r="A33" s="93"/>
      <c r="B33" s="85" t="s">
        <v>920</v>
      </c>
      <c r="C33" s="85" t="s">
        <v>921</v>
      </c>
      <c r="D33" s="116"/>
      <c r="E33" s="97"/>
      <c r="F33" s="309"/>
      <c r="G33" s="103">
        <f>SUM(G34:G40)</f>
        <v>0</v>
      </c>
    </row>
    <row r="34" spans="1:7" ht="63.75">
      <c r="A34" s="161" t="s">
        <v>3407</v>
      </c>
      <c r="B34" s="255" t="s">
        <v>1266</v>
      </c>
      <c r="C34" s="256" t="s">
        <v>1267</v>
      </c>
      <c r="D34" s="130"/>
      <c r="E34" s="99"/>
      <c r="F34" s="311"/>
      <c r="G34" s="100"/>
    </row>
    <row r="35" spans="1:7" ht="24">
      <c r="A35" s="161" t="s">
        <v>3408</v>
      </c>
      <c r="B35" s="81" t="s">
        <v>1265</v>
      </c>
      <c r="C35" s="340" t="s">
        <v>3409</v>
      </c>
      <c r="D35" s="258" t="s">
        <v>234</v>
      </c>
      <c r="E35" s="259">
        <v>66</v>
      </c>
      <c r="F35" s="96"/>
      <c r="G35" s="260">
        <f>E35*F35</f>
        <v>0</v>
      </c>
    </row>
    <row r="36" spans="1:7" ht="51">
      <c r="A36" s="161"/>
      <c r="B36" s="255" t="s">
        <v>3410</v>
      </c>
      <c r="C36" s="256" t="s">
        <v>3411</v>
      </c>
      <c r="D36" s="130"/>
      <c r="E36" s="99"/>
      <c r="F36" s="311"/>
      <c r="G36" s="100"/>
    </row>
    <row r="37" spans="1:7">
      <c r="A37" s="161"/>
      <c r="B37" s="81" t="s">
        <v>3412</v>
      </c>
      <c r="C37" s="340" t="s">
        <v>3413</v>
      </c>
      <c r="D37" s="258" t="s">
        <v>396</v>
      </c>
      <c r="E37" s="259">
        <v>1</v>
      </c>
      <c r="F37" s="96"/>
      <c r="G37" s="260">
        <f>E37*F37</f>
        <v>0</v>
      </c>
    </row>
    <row r="38" spans="1:7" ht="48">
      <c r="A38" s="161"/>
      <c r="B38" s="81" t="s">
        <v>3414</v>
      </c>
      <c r="C38" s="340" t="s">
        <v>3415</v>
      </c>
      <c r="D38" s="258" t="s">
        <v>8</v>
      </c>
      <c r="E38" s="259">
        <v>6</v>
      </c>
      <c r="F38" s="96"/>
      <c r="G38" s="260">
        <f>E38*F38</f>
        <v>0</v>
      </c>
    </row>
    <row r="39" spans="1:7">
      <c r="A39" s="161"/>
      <c r="B39" s="81" t="s">
        <v>3416</v>
      </c>
      <c r="C39" s="340" t="s">
        <v>3417</v>
      </c>
      <c r="D39" s="258" t="s">
        <v>8</v>
      </c>
      <c r="E39" s="259">
        <v>2</v>
      </c>
      <c r="F39" s="96"/>
      <c r="G39" s="260">
        <f>E39*F39</f>
        <v>0</v>
      </c>
    </row>
    <row r="40" spans="1:7">
      <c r="A40" s="161"/>
      <c r="B40" s="81" t="s">
        <v>3416</v>
      </c>
      <c r="C40" s="340" t="s">
        <v>3418</v>
      </c>
      <c r="D40" s="258" t="s">
        <v>8</v>
      </c>
      <c r="E40" s="259">
        <v>1</v>
      </c>
      <c r="F40" s="96"/>
      <c r="G40" s="260">
        <f>E40*F40</f>
        <v>0</v>
      </c>
    </row>
    <row r="41" spans="1:7" ht="15.75">
      <c r="A41" s="74" t="s">
        <v>3394</v>
      </c>
      <c r="B41" s="153"/>
      <c r="C41" s="74" t="s">
        <v>3395</v>
      </c>
      <c r="D41" s="114"/>
      <c r="E41" s="128"/>
      <c r="F41" s="306"/>
      <c r="G41" s="129"/>
    </row>
    <row r="42" spans="1:7" ht="15.75">
      <c r="A42" s="161"/>
      <c r="B42" s="76" t="s">
        <v>1078</v>
      </c>
      <c r="C42" s="76" t="s">
        <v>1079</v>
      </c>
      <c r="D42" s="111"/>
      <c r="E42" s="105"/>
      <c r="F42" s="319"/>
      <c r="G42" s="106">
        <f>G44</f>
        <v>0</v>
      </c>
    </row>
    <row r="43" spans="1:7" ht="228">
      <c r="A43" s="161" t="s">
        <v>3419</v>
      </c>
      <c r="B43" s="92"/>
      <c r="C43" s="254" t="s">
        <v>3420</v>
      </c>
      <c r="D43" s="108"/>
      <c r="E43" s="83"/>
      <c r="F43" s="308"/>
      <c r="G43" s="84"/>
    </row>
    <row r="44" spans="1:7">
      <c r="A44" s="161"/>
      <c r="B44" s="85" t="s">
        <v>3396</v>
      </c>
      <c r="C44" s="82" t="s">
        <v>3397</v>
      </c>
      <c r="D44" s="116"/>
      <c r="E44" s="97"/>
      <c r="F44" s="314"/>
      <c r="G44" s="98">
        <f>SUM(G45:G56)</f>
        <v>0</v>
      </c>
    </row>
    <row r="45" spans="1:7" ht="114.75">
      <c r="A45" s="161" t="s">
        <v>3421</v>
      </c>
      <c r="B45" s="285" t="s">
        <v>3422</v>
      </c>
      <c r="C45" s="337" t="s">
        <v>3423</v>
      </c>
      <c r="D45" s="130"/>
      <c r="E45" s="99"/>
      <c r="F45" s="311"/>
      <c r="G45" s="100"/>
    </row>
    <row r="46" spans="1:7" ht="36">
      <c r="A46" s="161" t="s">
        <v>3424</v>
      </c>
      <c r="B46" s="92" t="s">
        <v>3425</v>
      </c>
      <c r="C46" s="338" t="s">
        <v>3426</v>
      </c>
      <c r="D46" s="115" t="s">
        <v>396</v>
      </c>
      <c r="E46" s="259">
        <v>1</v>
      </c>
      <c r="F46" s="96"/>
      <c r="G46" s="260">
        <f t="shared" ref="G46:G53" si="0">E46*F46</f>
        <v>0</v>
      </c>
    </row>
    <row r="47" spans="1:7" ht="24">
      <c r="A47" s="161" t="s">
        <v>3427</v>
      </c>
      <c r="B47" s="92" t="s">
        <v>3428</v>
      </c>
      <c r="C47" s="338" t="s">
        <v>3429</v>
      </c>
      <c r="D47" s="115" t="s">
        <v>396</v>
      </c>
      <c r="E47" s="259">
        <v>1</v>
      </c>
      <c r="F47" s="96"/>
      <c r="G47" s="260">
        <f t="shared" si="0"/>
        <v>0</v>
      </c>
    </row>
    <row r="48" spans="1:7" ht="48">
      <c r="A48" s="161" t="s">
        <v>3430</v>
      </c>
      <c r="B48" s="92" t="s">
        <v>3431</v>
      </c>
      <c r="C48" s="338" t="s">
        <v>3432</v>
      </c>
      <c r="D48" s="115" t="s">
        <v>3433</v>
      </c>
      <c r="E48" s="259">
        <v>600</v>
      </c>
      <c r="F48" s="96"/>
      <c r="G48" s="260">
        <f t="shared" si="0"/>
        <v>0</v>
      </c>
    </row>
    <row r="49" spans="1:7" ht="36">
      <c r="A49" s="161" t="s">
        <v>3434</v>
      </c>
      <c r="B49" s="92" t="s">
        <v>3435</v>
      </c>
      <c r="C49" s="338" t="s">
        <v>3436</v>
      </c>
      <c r="D49" s="115" t="s">
        <v>5</v>
      </c>
      <c r="E49" s="259">
        <v>90</v>
      </c>
      <c r="F49" s="96"/>
      <c r="G49" s="260">
        <f t="shared" si="0"/>
        <v>0</v>
      </c>
    </row>
    <row r="50" spans="1:7" ht="48">
      <c r="A50" s="161" t="s">
        <v>3437</v>
      </c>
      <c r="B50" s="92" t="s">
        <v>3438</v>
      </c>
      <c r="C50" s="338" t="s">
        <v>3439</v>
      </c>
      <c r="D50" s="115" t="s">
        <v>7</v>
      </c>
      <c r="E50" s="259">
        <v>300</v>
      </c>
      <c r="F50" s="96"/>
      <c r="G50" s="260">
        <f t="shared" si="0"/>
        <v>0</v>
      </c>
    </row>
    <row r="51" spans="1:7" ht="24">
      <c r="A51" s="161" t="s">
        <v>3440</v>
      </c>
      <c r="B51" s="92" t="s">
        <v>3441</v>
      </c>
      <c r="C51" s="338" t="s">
        <v>3442</v>
      </c>
      <c r="D51" s="115" t="s">
        <v>396</v>
      </c>
      <c r="E51" s="259">
        <v>1</v>
      </c>
      <c r="F51" s="96"/>
      <c r="G51" s="260">
        <f t="shared" si="0"/>
        <v>0</v>
      </c>
    </row>
    <row r="52" spans="1:7">
      <c r="A52" s="161" t="s">
        <v>3443</v>
      </c>
      <c r="B52" s="92" t="s">
        <v>3444</v>
      </c>
      <c r="C52" s="338" t="s">
        <v>3445</v>
      </c>
      <c r="D52" s="115" t="s">
        <v>396</v>
      </c>
      <c r="E52" s="259">
        <v>1</v>
      </c>
      <c r="F52" s="96"/>
      <c r="G52" s="260">
        <f t="shared" si="0"/>
        <v>0</v>
      </c>
    </row>
    <row r="53" spans="1:7" ht="36">
      <c r="A53" s="161" t="s">
        <v>3446</v>
      </c>
      <c r="B53" s="92" t="s">
        <v>3447</v>
      </c>
      <c r="C53" s="338" t="s">
        <v>3448</v>
      </c>
      <c r="D53" s="115" t="s">
        <v>5</v>
      </c>
      <c r="E53" s="259">
        <v>90</v>
      </c>
      <c r="F53" s="96"/>
      <c r="G53" s="260">
        <f t="shared" si="0"/>
        <v>0</v>
      </c>
    </row>
    <row r="54" spans="1:7" ht="72">
      <c r="A54" s="161" t="s">
        <v>3449</v>
      </c>
      <c r="B54" s="92" t="s">
        <v>3450</v>
      </c>
      <c r="C54" s="338" t="s">
        <v>3451</v>
      </c>
      <c r="D54" s="115" t="s">
        <v>5</v>
      </c>
      <c r="E54" s="259">
        <v>90</v>
      </c>
      <c r="F54" s="96"/>
      <c r="G54" s="260"/>
    </row>
    <row r="55" spans="1:7" ht="51">
      <c r="A55" s="161" t="s">
        <v>3452</v>
      </c>
      <c r="B55" s="285" t="s">
        <v>3453</v>
      </c>
      <c r="C55" s="337" t="s">
        <v>3454</v>
      </c>
      <c r="D55" s="130"/>
      <c r="E55" s="99"/>
      <c r="F55" s="311"/>
      <c r="G55" s="100"/>
    </row>
    <row r="56" spans="1:7">
      <c r="A56" s="161" t="s">
        <v>3455</v>
      </c>
      <c r="B56" s="92" t="s">
        <v>3456</v>
      </c>
      <c r="C56" s="338" t="s">
        <v>3457</v>
      </c>
      <c r="D56" s="115" t="s">
        <v>5</v>
      </c>
      <c r="E56" s="259">
        <v>28</v>
      </c>
      <c r="F56" s="96"/>
      <c r="G56" s="260">
        <f>E56*F56</f>
        <v>0</v>
      </c>
    </row>
    <row r="57" spans="1:7" ht="15.75">
      <c r="A57" s="74" t="s">
        <v>3394</v>
      </c>
      <c r="B57" s="153"/>
      <c r="C57" s="74" t="s">
        <v>3395</v>
      </c>
      <c r="D57" s="114"/>
      <c r="E57" s="128"/>
      <c r="F57" s="306"/>
      <c r="G57" s="129"/>
    </row>
    <row r="58" spans="1:7" ht="15.75">
      <c r="A58" s="161"/>
      <c r="B58" s="76" t="s">
        <v>3398</v>
      </c>
      <c r="C58" s="76" t="s">
        <v>927</v>
      </c>
      <c r="D58" s="111"/>
      <c r="E58" s="105"/>
      <c r="F58" s="319"/>
      <c r="G58" s="106">
        <f>G66+G70+G75+G78+G83</f>
        <v>0</v>
      </c>
    </row>
    <row r="59" spans="1:7" ht="60">
      <c r="A59" s="161" t="s">
        <v>3458</v>
      </c>
      <c r="B59" s="92"/>
      <c r="C59" s="254" t="s">
        <v>909</v>
      </c>
      <c r="D59" s="108"/>
      <c r="E59" s="83"/>
      <c r="F59" s="308"/>
      <c r="G59" s="84"/>
    </row>
    <row r="60" spans="1:7">
      <c r="A60" s="161"/>
      <c r="B60" s="85" t="s">
        <v>1040</v>
      </c>
      <c r="C60" s="82" t="s">
        <v>709</v>
      </c>
      <c r="D60" s="116"/>
      <c r="E60" s="97"/>
      <c r="F60" s="314"/>
      <c r="G60" s="98"/>
    </row>
    <row r="61" spans="1:7" ht="25.5">
      <c r="A61" s="161" t="s">
        <v>2261</v>
      </c>
      <c r="B61" s="255" t="s">
        <v>1443</v>
      </c>
      <c r="C61" s="256" t="s">
        <v>1444</v>
      </c>
      <c r="D61" s="130"/>
      <c r="E61" s="99"/>
      <c r="F61" s="311"/>
      <c r="G61" s="100"/>
    </row>
    <row r="62" spans="1:7" ht="96">
      <c r="A62" s="161" t="s">
        <v>2262</v>
      </c>
      <c r="B62" s="92" t="s">
        <v>1445</v>
      </c>
      <c r="C62" s="254" t="s">
        <v>1446</v>
      </c>
      <c r="D62" s="341"/>
      <c r="E62" s="99"/>
      <c r="F62" s="311"/>
      <c r="G62" s="100"/>
    </row>
    <row r="63" spans="1:7" ht="132">
      <c r="A63" s="161" t="s">
        <v>2263</v>
      </c>
      <c r="B63" s="92" t="s">
        <v>1447</v>
      </c>
      <c r="C63" s="338" t="s">
        <v>3459</v>
      </c>
      <c r="D63" s="341"/>
      <c r="E63" s="99"/>
      <c r="F63" s="311"/>
      <c r="G63" s="100"/>
    </row>
    <row r="64" spans="1:7" ht="25.5">
      <c r="A64" s="161" t="s">
        <v>2267</v>
      </c>
      <c r="B64" s="285" t="s">
        <v>1450</v>
      </c>
      <c r="C64" s="337" t="s">
        <v>1451</v>
      </c>
      <c r="D64" s="130"/>
      <c r="E64" s="99"/>
      <c r="F64" s="311"/>
      <c r="G64" s="100"/>
    </row>
    <row r="65" spans="1:7" ht="72">
      <c r="A65" s="161" t="s">
        <v>2268</v>
      </c>
      <c r="B65" s="92" t="s">
        <v>1452</v>
      </c>
      <c r="C65" s="338" t="s">
        <v>1453</v>
      </c>
      <c r="D65" s="341"/>
      <c r="E65" s="99"/>
      <c r="F65" s="311"/>
      <c r="G65" s="100"/>
    </row>
    <row r="66" spans="1:7">
      <c r="A66" s="161"/>
      <c r="B66" s="85" t="s">
        <v>3399</v>
      </c>
      <c r="C66" s="85" t="s">
        <v>3400</v>
      </c>
      <c r="D66" s="116"/>
      <c r="E66" s="97"/>
      <c r="F66" s="314"/>
      <c r="G66" s="98">
        <f>SUM(G67:G69)</f>
        <v>0</v>
      </c>
    </row>
    <row r="67" spans="1:7" ht="25.5">
      <c r="A67" s="161"/>
      <c r="B67" s="285" t="s">
        <v>3460</v>
      </c>
      <c r="C67" s="337" t="s">
        <v>3461</v>
      </c>
      <c r="D67" s="130"/>
      <c r="E67" s="99"/>
      <c r="F67" s="311"/>
      <c r="G67" s="100"/>
    </row>
    <row r="68" spans="1:7" ht="24">
      <c r="A68" s="161"/>
      <c r="B68" s="92" t="s">
        <v>3462</v>
      </c>
      <c r="C68" s="338" t="s">
        <v>3463</v>
      </c>
      <c r="D68" s="115" t="s">
        <v>6</v>
      </c>
      <c r="E68" s="259">
        <v>60</v>
      </c>
      <c r="F68" s="96"/>
      <c r="G68" s="260">
        <f>E68*F68</f>
        <v>0</v>
      </c>
    </row>
    <row r="69" spans="1:7" ht="72">
      <c r="A69" s="161"/>
      <c r="B69" s="92" t="s">
        <v>3464</v>
      </c>
      <c r="C69" s="338" t="s">
        <v>3465</v>
      </c>
      <c r="D69" s="115" t="s">
        <v>6</v>
      </c>
      <c r="E69" s="259">
        <v>60</v>
      </c>
      <c r="F69" s="96"/>
      <c r="G69" s="260">
        <f>E69*F69</f>
        <v>0</v>
      </c>
    </row>
    <row r="70" spans="1:7">
      <c r="A70" s="161"/>
      <c r="B70" s="85" t="s">
        <v>929</v>
      </c>
      <c r="C70" s="85" t="s">
        <v>930</v>
      </c>
      <c r="D70" s="116"/>
      <c r="E70" s="97"/>
      <c r="F70" s="314"/>
      <c r="G70" s="98">
        <f>SUM(G71:G74)</f>
        <v>0</v>
      </c>
    </row>
    <row r="71" spans="1:7" ht="25.5">
      <c r="A71" s="161" t="s">
        <v>2274</v>
      </c>
      <c r="B71" s="285" t="s">
        <v>931</v>
      </c>
      <c r="C71" s="337" t="s">
        <v>932</v>
      </c>
      <c r="D71" s="130"/>
      <c r="E71" s="99"/>
      <c r="F71" s="311"/>
      <c r="G71" s="100"/>
    </row>
    <row r="72" spans="1:7" ht="36">
      <c r="A72" s="161" t="s">
        <v>2275</v>
      </c>
      <c r="B72" s="92" t="s">
        <v>3466</v>
      </c>
      <c r="C72" s="338" t="s">
        <v>3467</v>
      </c>
      <c r="D72" s="115" t="s">
        <v>5</v>
      </c>
      <c r="E72" s="259">
        <v>100</v>
      </c>
      <c r="F72" s="96"/>
      <c r="G72" s="260">
        <f>E72*F72</f>
        <v>0</v>
      </c>
    </row>
    <row r="73" spans="1:7" ht="51">
      <c r="A73" s="161" t="s">
        <v>2283</v>
      </c>
      <c r="B73" s="285" t="s">
        <v>3468</v>
      </c>
      <c r="C73" s="337" t="s">
        <v>360</v>
      </c>
      <c r="D73" s="130"/>
      <c r="E73" s="99"/>
      <c r="F73" s="311"/>
      <c r="G73" s="100"/>
    </row>
    <row r="74" spans="1:7" ht="24">
      <c r="A74" s="161" t="s">
        <v>2284</v>
      </c>
      <c r="B74" s="92" t="s">
        <v>3469</v>
      </c>
      <c r="C74" s="338" t="s">
        <v>3470</v>
      </c>
      <c r="D74" s="115" t="s">
        <v>5</v>
      </c>
      <c r="E74" s="259">
        <v>60</v>
      </c>
      <c r="F74" s="96"/>
      <c r="G74" s="260">
        <f>E74*F74</f>
        <v>0</v>
      </c>
    </row>
    <row r="75" spans="1:7">
      <c r="A75" s="247"/>
      <c r="B75" s="85" t="s">
        <v>978</v>
      </c>
      <c r="C75" s="82" t="s">
        <v>979</v>
      </c>
      <c r="D75" s="116"/>
      <c r="E75" s="97"/>
      <c r="F75" s="314"/>
      <c r="G75" s="98">
        <f>SUM(G76:G77)</f>
        <v>0</v>
      </c>
    </row>
    <row r="76" spans="1:7" ht="63.75">
      <c r="A76" s="247"/>
      <c r="B76" s="285" t="s">
        <v>980</v>
      </c>
      <c r="C76" s="337" t="s">
        <v>981</v>
      </c>
      <c r="D76" s="130"/>
      <c r="E76" s="99"/>
      <c r="F76" s="311"/>
      <c r="G76" s="100"/>
    </row>
    <row r="77" spans="1:7" ht="96">
      <c r="A77" s="247"/>
      <c r="B77" s="92" t="s">
        <v>982</v>
      </c>
      <c r="C77" s="338" t="s">
        <v>3471</v>
      </c>
      <c r="D77" s="115" t="s">
        <v>5</v>
      </c>
      <c r="E77" s="259">
        <v>190</v>
      </c>
      <c r="F77" s="96"/>
      <c r="G77" s="260">
        <f>E77*F77</f>
        <v>0</v>
      </c>
    </row>
    <row r="78" spans="1:7">
      <c r="A78" s="247"/>
      <c r="B78" s="85" t="s">
        <v>3401</v>
      </c>
      <c r="C78" s="82" t="s">
        <v>3402</v>
      </c>
      <c r="D78" s="116"/>
      <c r="E78" s="97"/>
      <c r="F78" s="314"/>
      <c r="G78" s="98">
        <f>SUM(G79:G82)</f>
        <v>0</v>
      </c>
    </row>
    <row r="79" spans="1:7" ht="38.25">
      <c r="A79" s="247"/>
      <c r="B79" s="285" t="s">
        <v>3472</v>
      </c>
      <c r="C79" s="337" t="s">
        <v>3473</v>
      </c>
      <c r="D79" s="130"/>
      <c r="E79" s="99"/>
      <c r="F79" s="311"/>
      <c r="G79" s="100"/>
    </row>
    <row r="80" spans="1:7">
      <c r="A80" s="247"/>
      <c r="B80" s="92" t="s">
        <v>3474</v>
      </c>
      <c r="C80" s="338" t="s">
        <v>3475</v>
      </c>
      <c r="D80" s="115" t="s">
        <v>6</v>
      </c>
      <c r="E80" s="259">
        <v>60</v>
      </c>
      <c r="F80" s="96"/>
      <c r="G80" s="260">
        <f>E80*F80</f>
        <v>0</v>
      </c>
    </row>
    <row r="81" spans="1:7" ht="25.5">
      <c r="A81" s="247"/>
      <c r="B81" s="285" t="s">
        <v>3472</v>
      </c>
      <c r="C81" s="337" t="s">
        <v>3476</v>
      </c>
      <c r="D81" s="130"/>
      <c r="E81" s="99"/>
      <c r="F81" s="311"/>
      <c r="G81" s="100"/>
    </row>
    <row r="82" spans="1:7">
      <c r="A82" s="247"/>
      <c r="B82" s="92" t="s">
        <v>3474</v>
      </c>
      <c r="C82" s="338" t="s">
        <v>3477</v>
      </c>
      <c r="D82" s="115" t="s">
        <v>6</v>
      </c>
      <c r="E82" s="259">
        <v>60</v>
      </c>
      <c r="F82" s="96"/>
      <c r="G82" s="260">
        <f>E82*F82</f>
        <v>0</v>
      </c>
    </row>
    <row r="83" spans="1:7">
      <c r="A83" s="247"/>
      <c r="B83" s="85" t="s">
        <v>986</v>
      </c>
      <c r="C83" s="82" t="s">
        <v>443</v>
      </c>
      <c r="D83" s="116"/>
      <c r="E83" s="97"/>
      <c r="F83" s="314"/>
      <c r="G83" s="98">
        <f>SUM(G84:G85)</f>
        <v>0</v>
      </c>
    </row>
    <row r="84" spans="1:7" ht="76.5">
      <c r="A84" s="161"/>
      <c r="B84" s="285" t="s">
        <v>990</v>
      </c>
      <c r="C84" s="337" t="s">
        <v>3478</v>
      </c>
      <c r="D84" s="130"/>
      <c r="E84" s="99"/>
      <c r="F84" s="311"/>
      <c r="G84" s="100"/>
    </row>
    <row r="85" spans="1:7" ht="24">
      <c r="A85" s="161"/>
      <c r="B85" s="92" t="s">
        <v>3479</v>
      </c>
      <c r="C85" s="338" t="s">
        <v>3480</v>
      </c>
      <c r="D85" s="115" t="s">
        <v>5</v>
      </c>
      <c r="E85" s="259">
        <v>100</v>
      </c>
      <c r="F85" s="96"/>
      <c r="G85" s="260">
        <f>E85*F85</f>
        <v>0</v>
      </c>
    </row>
    <row r="86" spans="1:7" ht="15.75">
      <c r="A86" s="74" t="s">
        <v>3394</v>
      </c>
      <c r="B86" s="153"/>
      <c r="C86" s="74" t="s">
        <v>3395</v>
      </c>
      <c r="D86" s="114"/>
      <c r="E86" s="128"/>
      <c r="F86" s="306"/>
      <c r="G86" s="129"/>
    </row>
    <row r="87" spans="1:7" ht="15.75">
      <c r="A87" s="161"/>
      <c r="B87" s="76" t="s">
        <v>3291</v>
      </c>
      <c r="C87" s="76" t="s">
        <v>3292</v>
      </c>
      <c r="D87" s="111"/>
      <c r="E87" s="105"/>
      <c r="F87" s="319"/>
      <c r="G87" s="106">
        <f>G88+G92+G95</f>
        <v>0</v>
      </c>
    </row>
    <row r="88" spans="1:7">
      <c r="A88" s="161"/>
      <c r="B88" s="85" t="s">
        <v>3293</v>
      </c>
      <c r="C88" s="80" t="s">
        <v>3294</v>
      </c>
      <c r="D88" s="116"/>
      <c r="E88" s="97"/>
      <c r="F88" s="314"/>
      <c r="G88" s="98">
        <f>SUM(G89:G91)</f>
        <v>0</v>
      </c>
    </row>
    <row r="89" spans="1:7" ht="38.25">
      <c r="A89" s="161"/>
      <c r="B89" s="255" t="s">
        <v>3296</v>
      </c>
      <c r="C89" s="256" t="s">
        <v>3349</v>
      </c>
      <c r="D89" s="130"/>
      <c r="E89" s="99"/>
      <c r="F89" s="311"/>
      <c r="G89" s="100"/>
    </row>
    <row r="90" spans="1:7" ht="36">
      <c r="A90" s="161"/>
      <c r="B90" s="81" t="s">
        <v>3481</v>
      </c>
      <c r="C90" s="340" t="s">
        <v>3482</v>
      </c>
      <c r="D90" s="258" t="s">
        <v>396</v>
      </c>
      <c r="E90" s="259">
        <v>1</v>
      </c>
      <c r="F90" s="96"/>
      <c r="G90" s="260">
        <f t="shared" ref="G90" si="1">E90*F90</f>
        <v>0</v>
      </c>
    </row>
    <row r="91" spans="1:7" ht="24">
      <c r="A91" s="161"/>
      <c r="B91" s="81" t="s">
        <v>3483</v>
      </c>
      <c r="C91" s="338" t="s">
        <v>1425</v>
      </c>
      <c r="D91" s="115" t="s">
        <v>396</v>
      </c>
      <c r="E91" s="259">
        <v>1</v>
      </c>
      <c r="F91" s="96"/>
      <c r="G91" s="260">
        <f>E91*F91</f>
        <v>0</v>
      </c>
    </row>
    <row r="92" spans="1:7">
      <c r="A92" s="161"/>
      <c r="B92" s="85" t="s">
        <v>3309</v>
      </c>
      <c r="C92" s="80" t="s">
        <v>3310</v>
      </c>
      <c r="D92" s="116"/>
      <c r="E92" s="97"/>
      <c r="F92" s="314"/>
      <c r="G92" s="98">
        <f>SUM(G93:G94)</f>
        <v>0</v>
      </c>
    </row>
    <row r="93" spans="1:7" ht="25.5">
      <c r="A93" s="161"/>
      <c r="B93" s="255" t="s">
        <v>3311</v>
      </c>
      <c r="C93" s="256" t="s">
        <v>3364</v>
      </c>
      <c r="D93" s="130"/>
      <c r="E93" s="99"/>
      <c r="F93" s="311"/>
      <c r="G93" s="100"/>
    </row>
    <row r="94" spans="1:7" ht="24">
      <c r="A94" s="161"/>
      <c r="B94" s="81" t="s">
        <v>3312</v>
      </c>
      <c r="C94" s="340" t="s">
        <v>3484</v>
      </c>
      <c r="D94" s="258" t="s">
        <v>3307</v>
      </c>
      <c r="E94" s="259">
        <v>24</v>
      </c>
      <c r="F94" s="96"/>
      <c r="G94" s="260">
        <f t="shared" ref="G94" si="2">E94*F94</f>
        <v>0</v>
      </c>
    </row>
    <row r="95" spans="1:7">
      <c r="B95" s="158" t="s">
        <v>1558</v>
      </c>
      <c r="C95" s="82" t="s">
        <v>3403</v>
      </c>
      <c r="D95" s="116"/>
      <c r="E95" s="97"/>
      <c r="F95" s="314"/>
      <c r="G95" s="98">
        <f>SUM(G96:G97)</f>
        <v>0</v>
      </c>
    </row>
    <row r="96" spans="1:7" ht="63.75">
      <c r="A96" s="161"/>
      <c r="B96" s="285" t="s">
        <v>3485</v>
      </c>
      <c r="C96" s="337" t="s">
        <v>3486</v>
      </c>
      <c r="D96" s="130"/>
      <c r="E96" s="99"/>
      <c r="F96" s="311"/>
      <c r="G96" s="100"/>
    </row>
    <row r="97" spans="1:7">
      <c r="A97" s="161"/>
      <c r="B97" s="92" t="s">
        <v>3487</v>
      </c>
      <c r="C97" s="338" t="s">
        <v>3488</v>
      </c>
      <c r="D97" s="115" t="s">
        <v>396</v>
      </c>
      <c r="E97" s="259">
        <v>1</v>
      </c>
      <c r="F97" s="96"/>
      <c r="G97" s="260">
        <f t="shared" ref="G97" si="3">E97*F97</f>
        <v>0</v>
      </c>
    </row>
  </sheetData>
  <sheetProtection algorithmName="SHA-512" hashValue="+CbLSJyHT7iw+QkFdOHcpcq7v7d86+0CWE53rLy3Pjhq63HuEDwoCrUQSvwiLDD/alI4Y3GOlVf6iWywF9Jprg==" saltValue="WPkrjQnGoIDcwq9+WYIzqA==" spinCount="100000" sheet="1" objects="1" scenarios="1"/>
  <hyperlinks>
    <hyperlink ref="C25" r:id="rId1" display="https://www.izs.si/praksa/standardizirani-opisi-del-za-stavbe-december-2022/" xr:uid="{290DF3AD-CD16-4C04-A7CE-8688B8A4F5D0}"/>
  </hyperlinks>
  <pageMargins left="0.98425196850393704" right="0.19685039370078741" top="0.59055118110236227" bottom="0.59055118110236227" header="0.31496062992125984" footer="0.11811023622047245"/>
  <pageSetup paperSize="9" scale="70"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1" manualBreakCount="1">
    <brk id="29" max="16383" man="1"/>
  </rowBreak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0A82E-638E-464F-AF3B-FD42F3052071}">
  <sheetPr>
    <tabColor theme="8"/>
  </sheetPr>
  <dimension ref="A1:E57"/>
  <sheetViews>
    <sheetView view="pageBreakPreview" zoomScaleNormal="100" zoomScaleSheetLayoutView="100" workbookViewId="0">
      <selection activeCell="E10" sqref="E10"/>
    </sheetView>
  </sheetViews>
  <sheetFormatPr defaultRowHeight="16.5"/>
  <cols>
    <col min="1" max="1" width="7.7109375" style="342" customWidth="1"/>
    <col min="2" max="2" width="58.5703125" style="342" customWidth="1"/>
    <col min="3" max="3" width="2.7109375" style="343" customWidth="1"/>
    <col min="4" max="4" width="3.42578125" style="343" customWidth="1"/>
    <col min="5" max="5" width="19.5703125" style="342" customWidth="1"/>
    <col min="6" max="256" width="9.140625" style="342"/>
    <col min="257" max="257" width="7.7109375" style="342" customWidth="1"/>
    <col min="258" max="258" width="58.5703125" style="342" customWidth="1"/>
    <col min="259" max="259" width="2.7109375" style="342" customWidth="1"/>
    <col min="260" max="260" width="3.42578125" style="342" customWidth="1"/>
    <col min="261" max="261" width="19.5703125" style="342" customWidth="1"/>
    <col min="262" max="512" width="9.140625" style="342"/>
    <col min="513" max="513" width="7.7109375" style="342" customWidth="1"/>
    <col min="514" max="514" width="58.5703125" style="342" customWidth="1"/>
    <col min="515" max="515" width="2.7109375" style="342" customWidth="1"/>
    <col min="516" max="516" width="3.42578125" style="342" customWidth="1"/>
    <col min="517" max="517" width="19.5703125" style="342" customWidth="1"/>
    <col min="518" max="768" width="9.140625" style="342"/>
    <col min="769" max="769" width="7.7109375" style="342" customWidth="1"/>
    <col min="770" max="770" width="58.5703125" style="342" customWidth="1"/>
    <col min="771" max="771" width="2.7109375" style="342" customWidth="1"/>
    <col min="772" max="772" width="3.42578125" style="342" customWidth="1"/>
    <col min="773" max="773" width="19.5703125" style="342" customWidth="1"/>
    <col min="774" max="1024" width="9.140625" style="342"/>
    <col min="1025" max="1025" width="7.7109375" style="342" customWidth="1"/>
    <col min="1026" max="1026" width="58.5703125" style="342" customWidth="1"/>
    <col min="1027" max="1027" width="2.7109375" style="342" customWidth="1"/>
    <col min="1028" max="1028" width="3.42578125" style="342" customWidth="1"/>
    <col min="1029" max="1029" width="19.5703125" style="342" customWidth="1"/>
    <col min="1030" max="1280" width="9.140625" style="342"/>
    <col min="1281" max="1281" width="7.7109375" style="342" customWidth="1"/>
    <col min="1282" max="1282" width="58.5703125" style="342" customWidth="1"/>
    <col min="1283" max="1283" width="2.7109375" style="342" customWidth="1"/>
    <col min="1284" max="1284" width="3.42578125" style="342" customWidth="1"/>
    <col min="1285" max="1285" width="19.5703125" style="342" customWidth="1"/>
    <col min="1286" max="1536" width="9.140625" style="342"/>
    <col min="1537" max="1537" width="7.7109375" style="342" customWidth="1"/>
    <col min="1538" max="1538" width="58.5703125" style="342" customWidth="1"/>
    <col min="1539" max="1539" width="2.7109375" style="342" customWidth="1"/>
    <col min="1540" max="1540" width="3.42578125" style="342" customWidth="1"/>
    <col min="1541" max="1541" width="19.5703125" style="342" customWidth="1"/>
    <col min="1542" max="1792" width="9.140625" style="342"/>
    <col min="1793" max="1793" width="7.7109375" style="342" customWidth="1"/>
    <col min="1794" max="1794" width="58.5703125" style="342" customWidth="1"/>
    <col min="1795" max="1795" width="2.7109375" style="342" customWidth="1"/>
    <col min="1796" max="1796" width="3.42578125" style="342" customWidth="1"/>
    <col min="1797" max="1797" width="19.5703125" style="342" customWidth="1"/>
    <col min="1798" max="2048" width="9.140625" style="342"/>
    <col min="2049" max="2049" width="7.7109375" style="342" customWidth="1"/>
    <col min="2050" max="2050" width="58.5703125" style="342" customWidth="1"/>
    <col min="2051" max="2051" width="2.7109375" style="342" customWidth="1"/>
    <col min="2052" max="2052" width="3.42578125" style="342" customWidth="1"/>
    <col min="2053" max="2053" width="19.5703125" style="342" customWidth="1"/>
    <col min="2054" max="2304" width="9.140625" style="342"/>
    <col min="2305" max="2305" width="7.7109375" style="342" customWidth="1"/>
    <col min="2306" max="2306" width="58.5703125" style="342" customWidth="1"/>
    <col min="2307" max="2307" width="2.7109375" style="342" customWidth="1"/>
    <col min="2308" max="2308" width="3.42578125" style="342" customWidth="1"/>
    <col min="2309" max="2309" width="19.5703125" style="342" customWidth="1"/>
    <col min="2310" max="2560" width="9.140625" style="342"/>
    <col min="2561" max="2561" width="7.7109375" style="342" customWidth="1"/>
    <col min="2562" max="2562" width="58.5703125" style="342" customWidth="1"/>
    <col min="2563" max="2563" width="2.7109375" style="342" customWidth="1"/>
    <col min="2564" max="2564" width="3.42578125" style="342" customWidth="1"/>
    <col min="2565" max="2565" width="19.5703125" style="342" customWidth="1"/>
    <col min="2566" max="2816" width="9.140625" style="342"/>
    <col min="2817" max="2817" width="7.7109375" style="342" customWidth="1"/>
    <col min="2818" max="2818" width="58.5703125" style="342" customWidth="1"/>
    <col min="2819" max="2819" width="2.7109375" style="342" customWidth="1"/>
    <col min="2820" max="2820" width="3.42578125" style="342" customWidth="1"/>
    <col min="2821" max="2821" width="19.5703125" style="342" customWidth="1"/>
    <col min="2822" max="3072" width="9.140625" style="342"/>
    <col min="3073" max="3073" width="7.7109375" style="342" customWidth="1"/>
    <col min="3074" max="3074" width="58.5703125" style="342" customWidth="1"/>
    <col min="3075" max="3075" width="2.7109375" style="342" customWidth="1"/>
    <col min="3076" max="3076" width="3.42578125" style="342" customWidth="1"/>
    <col min="3077" max="3077" width="19.5703125" style="342" customWidth="1"/>
    <col min="3078" max="3328" width="9.140625" style="342"/>
    <col min="3329" max="3329" width="7.7109375" style="342" customWidth="1"/>
    <col min="3330" max="3330" width="58.5703125" style="342" customWidth="1"/>
    <col min="3331" max="3331" width="2.7109375" style="342" customWidth="1"/>
    <col min="3332" max="3332" width="3.42578125" style="342" customWidth="1"/>
    <col min="3333" max="3333" width="19.5703125" style="342" customWidth="1"/>
    <col min="3334" max="3584" width="9.140625" style="342"/>
    <col min="3585" max="3585" width="7.7109375" style="342" customWidth="1"/>
    <col min="3586" max="3586" width="58.5703125" style="342" customWidth="1"/>
    <col min="3587" max="3587" width="2.7109375" style="342" customWidth="1"/>
    <col min="3588" max="3588" width="3.42578125" style="342" customWidth="1"/>
    <col min="3589" max="3589" width="19.5703125" style="342" customWidth="1"/>
    <col min="3590" max="3840" width="9.140625" style="342"/>
    <col min="3841" max="3841" width="7.7109375" style="342" customWidth="1"/>
    <col min="3842" max="3842" width="58.5703125" style="342" customWidth="1"/>
    <col min="3843" max="3843" width="2.7109375" style="342" customWidth="1"/>
    <col min="3844" max="3844" width="3.42578125" style="342" customWidth="1"/>
    <col min="3845" max="3845" width="19.5703125" style="342" customWidth="1"/>
    <col min="3846" max="4096" width="9.140625" style="342"/>
    <col min="4097" max="4097" width="7.7109375" style="342" customWidth="1"/>
    <col min="4098" max="4098" width="58.5703125" style="342" customWidth="1"/>
    <col min="4099" max="4099" width="2.7109375" style="342" customWidth="1"/>
    <col min="4100" max="4100" width="3.42578125" style="342" customWidth="1"/>
    <col min="4101" max="4101" width="19.5703125" style="342" customWidth="1"/>
    <col min="4102" max="4352" width="9.140625" style="342"/>
    <col min="4353" max="4353" width="7.7109375" style="342" customWidth="1"/>
    <col min="4354" max="4354" width="58.5703125" style="342" customWidth="1"/>
    <col min="4355" max="4355" width="2.7109375" style="342" customWidth="1"/>
    <col min="4356" max="4356" width="3.42578125" style="342" customWidth="1"/>
    <col min="4357" max="4357" width="19.5703125" style="342" customWidth="1"/>
    <col min="4358" max="4608" width="9.140625" style="342"/>
    <col min="4609" max="4609" width="7.7109375" style="342" customWidth="1"/>
    <col min="4610" max="4610" width="58.5703125" style="342" customWidth="1"/>
    <col min="4611" max="4611" width="2.7109375" style="342" customWidth="1"/>
    <col min="4612" max="4612" width="3.42578125" style="342" customWidth="1"/>
    <col min="4613" max="4613" width="19.5703125" style="342" customWidth="1"/>
    <col min="4614" max="4864" width="9.140625" style="342"/>
    <col min="4865" max="4865" width="7.7109375" style="342" customWidth="1"/>
    <col min="4866" max="4866" width="58.5703125" style="342" customWidth="1"/>
    <col min="4867" max="4867" width="2.7109375" style="342" customWidth="1"/>
    <col min="4868" max="4868" width="3.42578125" style="342" customWidth="1"/>
    <col min="4869" max="4869" width="19.5703125" style="342" customWidth="1"/>
    <col min="4870" max="5120" width="9.140625" style="342"/>
    <col min="5121" max="5121" width="7.7109375" style="342" customWidth="1"/>
    <col min="5122" max="5122" width="58.5703125" style="342" customWidth="1"/>
    <col min="5123" max="5123" width="2.7109375" style="342" customWidth="1"/>
    <col min="5124" max="5124" width="3.42578125" style="342" customWidth="1"/>
    <col min="5125" max="5125" width="19.5703125" style="342" customWidth="1"/>
    <col min="5126" max="5376" width="9.140625" style="342"/>
    <col min="5377" max="5377" width="7.7109375" style="342" customWidth="1"/>
    <col min="5378" max="5378" width="58.5703125" style="342" customWidth="1"/>
    <col min="5379" max="5379" width="2.7109375" style="342" customWidth="1"/>
    <col min="5380" max="5380" width="3.42578125" style="342" customWidth="1"/>
    <col min="5381" max="5381" width="19.5703125" style="342" customWidth="1"/>
    <col min="5382" max="5632" width="9.140625" style="342"/>
    <col min="5633" max="5633" width="7.7109375" style="342" customWidth="1"/>
    <col min="5634" max="5634" width="58.5703125" style="342" customWidth="1"/>
    <col min="5635" max="5635" width="2.7109375" style="342" customWidth="1"/>
    <col min="5636" max="5636" width="3.42578125" style="342" customWidth="1"/>
    <col min="5637" max="5637" width="19.5703125" style="342" customWidth="1"/>
    <col min="5638" max="5888" width="9.140625" style="342"/>
    <col min="5889" max="5889" width="7.7109375" style="342" customWidth="1"/>
    <col min="5890" max="5890" width="58.5703125" style="342" customWidth="1"/>
    <col min="5891" max="5891" width="2.7109375" style="342" customWidth="1"/>
    <col min="5892" max="5892" width="3.42578125" style="342" customWidth="1"/>
    <col min="5893" max="5893" width="19.5703125" style="342" customWidth="1"/>
    <col min="5894" max="6144" width="9.140625" style="342"/>
    <col min="6145" max="6145" width="7.7109375" style="342" customWidth="1"/>
    <col min="6146" max="6146" width="58.5703125" style="342" customWidth="1"/>
    <col min="6147" max="6147" width="2.7109375" style="342" customWidth="1"/>
    <col min="6148" max="6148" width="3.42578125" style="342" customWidth="1"/>
    <col min="6149" max="6149" width="19.5703125" style="342" customWidth="1"/>
    <col min="6150" max="6400" width="9.140625" style="342"/>
    <col min="6401" max="6401" width="7.7109375" style="342" customWidth="1"/>
    <col min="6402" max="6402" width="58.5703125" style="342" customWidth="1"/>
    <col min="6403" max="6403" width="2.7109375" style="342" customWidth="1"/>
    <col min="6404" max="6404" width="3.42578125" style="342" customWidth="1"/>
    <col min="6405" max="6405" width="19.5703125" style="342" customWidth="1"/>
    <col min="6406" max="6656" width="9.140625" style="342"/>
    <col min="6657" max="6657" width="7.7109375" style="342" customWidth="1"/>
    <col min="6658" max="6658" width="58.5703125" style="342" customWidth="1"/>
    <col min="6659" max="6659" width="2.7109375" style="342" customWidth="1"/>
    <col min="6660" max="6660" width="3.42578125" style="342" customWidth="1"/>
    <col min="6661" max="6661" width="19.5703125" style="342" customWidth="1"/>
    <col min="6662" max="6912" width="9.140625" style="342"/>
    <col min="6913" max="6913" width="7.7109375" style="342" customWidth="1"/>
    <col min="6914" max="6914" width="58.5703125" style="342" customWidth="1"/>
    <col min="6915" max="6915" width="2.7109375" style="342" customWidth="1"/>
    <col min="6916" max="6916" width="3.42578125" style="342" customWidth="1"/>
    <col min="6917" max="6917" width="19.5703125" style="342" customWidth="1"/>
    <col min="6918" max="7168" width="9.140625" style="342"/>
    <col min="7169" max="7169" width="7.7109375" style="342" customWidth="1"/>
    <col min="7170" max="7170" width="58.5703125" style="342" customWidth="1"/>
    <col min="7171" max="7171" width="2.7109375" style="342" customWidth="1"/>
    <col min="7172" max="7172" width="3.42578125" style="342" customWidth="1"/>
    <col min="7173" max="7173" width="19.5703125" style="342" customWidth="1"/>
    <col min="7174" max="7424" width="9.140625" style="342"/>
    <col min="7425" max="7425" width="7.7109375" style="342" customWidth="1"/>
    <col min="7426" max="7426" width="58.5703125" style="342" customWidth="1"/>
    <col min="7427" max="7427" width="2.7109375" style="342" customWidth="1"/>
    <col min="7428" max="7428" width="3.42578125" style="342" customWidth="1"/>
    <col min="7429" max="7429" width="19.5703125" style="342" customWidth="1"/>
    <col min="7430" max="7680" width="9.140625" style="342"/>
    <col min="7681" max="7681" width="7.7109375" style="342" customWidth="1"/>
    <col min="7682" max="7682" width="58.5703125" style="342" customWidth="1"/>
    <col min="7683" max="7683" width="2.7109375" style="342" customWidth="1"/>
    <col min="7684" max="7684" width="3.42578125" style="342" customWidth="1"/>
    <col min="7685" max="7685" width="19.5703125" style="342" customWidth="1"/>
    <col min="7686" max="7936" width="9.140625" style="342"/>
    <col min="7937" max="7937" width="7.7109375" style="342" customWidth="1"/>
    <col min="7938" max="7938" width="58.5703125" style="342" customWidth="1"/>
    <col min="7939" max="7939" width="2.7109375" style="342" customWidth="1"/>
    <col min="7940" max="7940" width="3.42578125" style="342" customWidth="1"/>
    <col min="7941" max="7941" width="19.5703125" style="342" customWidth="1"/>
    <col min="7942" max="8192" width="9.140625" style="342"/>
    <col min="8193" max="8193" width="7.7109375" style="342" customWidth="1"/>
    <col min="8194" max="8194" width="58.5703125" style="342" customWidth="1"/>
    <col min="8195" max="8195" width="2.7109375" style="342" customWidth="1"/>
    <col min="8196" max="8196" width="3.42578125" style="342" customWidth="1"/>
    <col min="8197" max="8197" width="19.5703125" style="342" customWidth="1"/>
    <col min="8198" max="8448" width="9.140625" style="342"/>
    <col min="8449" max="8449" width="7.7109375" style="342" customWidth="1"/>
    <col min="8450" max="8450" width="58.5703125" style="342" customWidth="1"/>
    <col min="8451" max="8451" width="2.7109375" style="342" customWidth="1"/>
    <col min="8452" max="8452" width="3.42578125" style="342" customWidth="1"/>
    <col min="8453" max="8453" width="19.5703125" style="342" customWidth="1"/>
    <col min="8454" max="8704" width="9.140625" style="342"/>
    <col min="8705" max="8705" width="7.7109375" style="342" customWidth="1"/>
    <col min="8706" max="8706" width="58.5703125" style="342" customWidth="1"/>
    <col min="8707" max="8707" width="2.7109375" style="342" customWidth="1"/>
    <col min="8708" max="8708" width="3.42578125" style="342" customWidth="1"/>
    <col min="8709" max="8709" width="19.5703125" style="342" customWidth="1"/>
    <col min="8710" max="8960" width="9.140625" style="342"/>
    <col min="8961" max="8961" width="7.7109375" style="342" customWidth="1"/>
    <col min="8962" max="8962" width="58.5703125" style="342" customWidth="1"/>
    <col min="8963" max="8963" width="2.7109375" style="342" customWidth="1"/>
    <col min="8964" max="8964" width="3.42578125" style="342" customWidth="1"/>
    <col min="8965" max="8965" width="19.5703125" style="342" customWidth="1"/>
    <col min="8966" max="9216" width="9.140625" style="342"/>
    <col min="9217" max="9217" width="7.7109375" style="342" customWidth="1"/>
    <col min="9218" max="9218" width="58.5703125" style="342" customWidth="1"/>
    <col min="9219" max="9219" width="2.7109375" style="342" customWidth="1"/>
    <col min="9220" max="9220" width="3.42578125" style="342" customWidth="1"/>
    <col min="9221" max="9221" width="19.5703125" style="342" customWidth="1"/>
    <col min="9222" max="9472" width="9.140625" style="342"/>
    <col min="9473" max="9473" width="7.7109375" style="342" customWidth="1"/>
    <col min="9474" max="9474" width="58.5703125" style="342" customWidth="1"/>
    <col min="9475" max="9475" width="2.7109375" style="342" customWidth="1"/>
    <col min="9476" max="9476" width="3.42578125" style="342" customWidth="1"/>
    <col min="9477" max="9477" width="19.5703125" style="342" customWidth="1"/>
    <col min="9478" max="9728" width="9.140625" style="342"/>
    <col min="9729" max="9729" width="7.7109375" style="342" customWidth="1"/>
    <col min="9730" max="9730" width="58.5703125" style="342" customWidth="1"/>
    <col min="9731" max="9731" width="2.7109375" style="342" customWidth="1"/>
    <col min="9732" max="9732" width="3.42578125" style="342" customWidth="1"/>
    <col min="9733" max="9733" width="19.5703125" style="342" customWidth="1"/>
    <col min="9734" max="9984" width="9.140625" style="342"/>
    <col min="9985" max="9985" width="7.7109375" style="342" customWidth="1"/>
    <col min="9986" max="9986" width="58.5703125" style="342" customWidth="1"/>
    <col min="9987" max="9987" width="2.7109375" style="342" customWidth="1"/>
    <col min="9988" max="9988" width="3.42578125" style="342" customWidth="1"/>
    <col min="9989" max="9989" width="19.5703125" style="342" customWidth="1"/>
    <col min="9990" max="10240" width="9.140625" style="342"/>
    <col min="10241" max="10241" width="7.7109375" style="342" customWidth="1"/>
    <col min="10242" max="10242" width="58.5703125" style="342" customWidth="1"/>
    <col min="10243" max="10243" width="2.7109375" style="342" customWidth="1"/>
    <col min="10244" max="10244" width="3.42578125" style="342" customWidth="1"/>
    <col min="10245" max="10245" width="19.5703125" style="342" customWidth="1"/>
    <col min="10246" max="10496" width="9.140625" style="342"/>
    <col min="10497" max="10497" width="7.7109375" style="342" customWidth="1"/>
    <col min="10498" max="10498" width="58.5703125" style="342" customWidth="1"/>
    <col min="10499" max="10499" width="2.7109375" style="342" customWidth="1"/>
    <col min="10500" max="10500" width="3.42578125" style="342" customWidth="1"/>
    <col min="10501" max="10501" width="19.5703125" style="342" customWidth="1"/>
    <col min="10502" max="10752" width="9.140625" style="342"/>
    <col min="10753" max="10753" width="7.7109375" style="342" customWidth="1"/>
    <col min="10754" max="10754" width="58.5703125" style="342" customWidth="1"/>
    <col min="10755" max="10755" width="2.7109375" style="342" customWidth="1"/>
    <col min="10756" max="10756" width="3.42578125" style="342" customWidth="1"/>
    <col min="10757" max="10757" width="19.5703125" style="342" customWidth="1"/>
    <col min="10758" max="11008" width="9.140625" style="342"/>
    <col min="11009" max="11009" width="7.7109375" style="342" customWidth="1"/>
    <col min="11010" max="11010" width="58.5703125" style="342" customWidth="1"/>
    <col min="11011" max="11011" width="2.7109375" style="342" customWidth="1"/>
    <col min="11012" max="11012" width="3.42578125" style="342" customWidth="1"/>
    <col min="11013" max="11013" width="19.5703125" style="342" customWidth="1"/>
    <col min="11014" max="11264" width="9.140625" style="342"/>
    <col min="11265" max="11265" width="7.7109375" style="342" customWidth="1"/>
    <col min="11266" max="11266" width="58.5703125" style="342" customWidth="1"/>
    <col min="11267" max="11267" width="2.7109375" style="342" customWidth="1"/>
    <col min="11268" max="11268" width="3.42578125" style="342" customWidth="1"/>
    <col min="11269" max="11269" width="19.5703125" style="342" customWidth="1"/>
    <col min="11270" max="11520" width="9.140625" style="342"/>
    <col min="11521" max="11521" width="7.7109375" style="342" customWidth="1"/>
    <col min="11522" max="11522" width="58.5703125" style="342" customWidth="1"/>
    <col min="11523" max="11523" width="2.7109375" style="342" customWidth="1"/>
    <col min="11524" max="11524" width="3.42578125" style="342" customWidth="1"/>
    <col min="11525" max="11525" width="19.5703125" style="342" customWidth="1"/>
    <col min="11526" max="11776" width="9.140625" style="342"/>
    <col min="11777" max="11777" width="7.7109375" style="342" customWidth="1"/>
    <col min="11778" max="11778" width="58.5703125" style="342" customWidth="1"/>
    <col min="11779" max="11779" width="2.7109375" style="342" customWidth="1"/>
    <col min="11780" max="11780" width="3.42578125" style="342" customWidth="1"/>
    <col min="11781" max="11781" width="19.5703125" style="342" customWidth="1"/>
    <col min="11782" max="12032" width="9.140625" style="342"/>
    <col min="12033" max="12033" width="7.7109375" style="342" customWidth="1"/>
    <col min="12034" max="12034" width="58.5703125" style="342" customWidth="1"/>
    <col min="12035" max="12035" width="2.7109375" style="342" customWidth="1"/>
    <col min="12036" max="12036" width="3.42578125" style="342" customWidth="1"/>
    <col min="12037" max="12037" width="19.5703125" style="342" customWidth="1"/>
    <col min="12038" max="12288" width="9.140625" style="342"/>
    <col min="12289" max="12289" width="7.7109375" style="342" customWidth="1"/>
    <col min="12290" max="12290" width="58.5703125" style="342" customWidth="1"/>
    <col min="12291" max="12291" width="2.7109375" style="342" customWidth="1"/>
    <col min="12292" max="12292" width="3.42578125" style="342" customWidth="1"/>
    <col min="12293" max="12293" width="19.5703125" style="342" customWidth="1"/>
    <col min="12294" max="12544" width="9.140625" style="342"/>
    <col min="12545" max="12545" width="7.7109375" style="342" customWidth="1"/>
    <col min="12546" max="12546" width="58.5703125" style="342" customWidth="1"/>
    <col min="12547" max="12547" width="2.7109375" style="342" customWidth="1"/>
    <col min="12548" max="12548" width="3.42578125" style="342" customWidth="1"/>
    <col min="12549" max="12549" width="19.5703125" style="342" customWidth="1"/>
    <col min="12550" max="12800" width="9.140625" style="342"/>
    <col min="12801" max="12801" width="7.7109375" style="342" customWidth="1"/>
    <col min="12802" max="12802" width="58.5703125" style="342" customWidth="1"/>
    <col min="12803" max="12803" width="2.7109375" style="342" customWidth="1"/>
    <col min="12804" max="12804" width="3.42578125" style="342" customWidth="1"/>
    <col min="12805" max="12805" width="19.5703125" style="342" customWidth="1"/>
    <col min="12806" max="13056" width="9.140625" style="342"/>
    <col min="13057" max="13057" width="7.7109375" style="342" customWidth="1"/>
    <col min="13058" max="13058" width="58.5703125" style="342" customWidth="1"/>
    <col min="13059" max="13059" width="2.7109375" style="342" customWidth="1"/>
    <col min="13060" max="13060" width="3.42578125" style="342" customWidth="1"/>
    <col min="13061" max="13061" width="19.5703125" style="342" customWidth="1"/>
    <col min="13062" max="13312" width="9.140625" style="342"/>
    <col min="13313" max="13313" width="7.7109375" style="342" customWidth="1"/>
    <col min="13314" max="13314" width="58.5703125" style="342" customWidth="1"/>
    <col min="13315" max="13315" width="2.7109375" style="342" customWidth="1"/>
    <col min="13316" max="13316" width="3.42578125" style="342" customWidth="1"/>
    <col min="13317" max="13317" width="19.5703125" style="342" customWidth="1"/>
    <col min="13318" max="13568" width="9.140625" style="342"/>
    <col min="13569" max="13569" width="7.7109375" style="342" customWidth="1"/>
    <col min="13570" max="13570" width="58.5703125" style="342" customWidth="1"/>
    <col min="13571" max="13571" width="2.7109375" style="342" customWidth="1"/>
    <col min="13572" max="13572" width="3.42578125" style="342" customWidth="1"/>
    <col min="13573" max="13573" width="19.5703125" style="342" customWidth="1"/>
    <col min="13574" max="13824" width="9.140625" style="342"/>
    <col min="13825" max="13825" width="7.7109375" style="342" customWidth="1"/>
    <col min="13826" max="13826" width="58.5703125" style="342" customWidth="1"/>
    <col min="13827" max="13827" width="2.7109375" style="342" customWidth="1"/>
    <col min="13828" max="13828" width="3.42578125" style="342" customWidth="1"/>
    <col min="13829" max="13829" width="19.5703125" style="342" customWidth="1"/>
    <col min="13830" max="14080" width="9.140625" style="342"/>
    <col min="14081" max="14081" width="7.7109375" style="342" customWidth="1"/>
    <col min="14082" max="14082" width="58.5703125" style="342" customWidth="1"/>
    <col min="14083" max="14083" width="2.7109375" style="342" customWidth="1"/>
    <col min="14084" max="14084" width="3.42578125" style="342" customWidth="1"/>
    <col min="14085" max="14085" width="19.5703125" style="342" customWidth="1"/>
    <col min="14086" max="14336" width="9.140625" style="342"/>
    <col min="14337" max="14337" width="7.7109375" style="342" customWidth="1"/>
    <col min="14338" max="14338" width="58.5703125" style="342" customWidth="1"/>
    <col min="14339" max="14339" width="2.7109375" style="342" customWidth="1"/>
    <col min="14340" max="14340" width="3.42578125" style="342" customWidth="1"/>
    <col min="14341" max="14341" width="19.5703125" style="342" customWidth="1"/>
    <col min="14342" max="14592" width="9.140625" style="342"/>
    <col min="14593" max="14593" width="7.7109375" style="342" customWidth="1"/>
    <col min="14594" max="14594" width="58.5703125" style="342" customWidth="1"/>
    <col min="14595" max="14595" width="2.7109375" style="342" customWidth="1"/>
    <col min="14596" max="14596" width="3.42578125" style="342" customWidth="1"/>
    <col min="14597" max="14597" width="19.5703125" style="342" customWidth="1"/>
    <col min="14598" max="14848" width="9.140625" style="342"/>
    <col min="14849" max="14849" width="7.7109375" style="342" customWidth="1"/>
    <col min="14850" max="14850" width="58.5703125" style="342" customWidth="1"/>
    <col min="14851" max="14851" width="2.7109375" style="342" customWidth="1"/>
    <col min="14852" max="14852" width="3.42578125" style="342" customWidth="1"/>
    <col min="14853" max="14853" width="19.5703125" style="342" customWidth="1"/>
    <col min="14854" max="15104" width="9.140625" style="342"/>
    <col min="15105" max="15105" width="7.7109375" style="342" customWidth="1"/>
    <col min="15106" max="15106" width="58.5703125" style="342" customWidth="1"/>
    <col min="15107" max="15107" width="2.7109375" style="342" customWidth="1"/>
    <col min="15108" max="15108" width="3.42578125" style="342" customWidth="1"/>
    <col min="15109" max="15109" width="19.5703125" style="342" customWidth="1"/>
    <col min="15110" max="15360" width="9.140625" style="342"/>
    <col min="15361" max="15361" width="7.7109375" style="342" customWidth="1"/>
    <col min="15362" max="15362" width="58.5703125" style="342" customWidth="1"/>
    <col min="15363" max="15363" width="2.7109375" style="342" customWidth="1"/>
    <col min="15364" max="15364" width="3.42578125" style="342" customWidth="1"/>
    <col min="15365" max="15365" width="19.5703125" style="342" customWidth="1"/>
    <col min="15366" max="15616" width="9.140625" style="342"/>
    <col min="15617" max="15617" width="7.7109375" style="342" customWidth="1"/>
    <col min="15618" max="15618" width="58.5703125" style="342" customWidth="1"/>
    <col min="15619" max="15619" width="2.7109375" style="342" customWidth="1"/>
    <col min="15620" max="15620" width="3.42578125" style="342" customWidth="1"/>
    <col min="15621" max="15621" width="19.5703125" style="342" customWidth="1"/>
    <col min="15622" max="15872" width="9.140625" style="342"/>
    <col min="15873" max="15873" width="7.7109375" style="342" customWidth="1"/>
    <col min="15874" max="15874" width="58.5703125" style="342" customWidth="1"/>
    <col min="15875" max="15875" width="2.7109375" style="342" customWidth="1"/>
    <col min="15876" max="15876" width="3.42578125" style="342" customWidth="1"/>
    <col min="15877" max="15877" width="19.5703125" style="342" customWidth="1"/>
    <col min="15878" max="16128" width="9.140625" style="342"/>
    <col min="16129" max="16129" width="7.7109375" style="342" customWidth="1"/>
    <col min="16130" max="16130" width="58.5703125" style="342" customWidth="1"/>
    <col min="16131" max="16131" width="2.7109375" style="342" customWidth="1"/>
    <col min="16132" max="16132" width="3.42578125" style="342" customWidth="1"/>
    <col min="16133" max="16133" width="19.5703125" style="342" customWidth="1"/>
    <col min="16134" max="16384" width="9.140625" style="342"/>
  </cols>
  <sheetData>
    <row r="1" spans="1:5" ht="12" customHeight="1"/>
    <row r="2" spans="1:5" ht="19.5">
      <c r="B2" s="344" t="s">
        <v>1031</v>
      </c>
      <c r="C2" s="345"/>
      <c r="D2" s="345"/>
    </row>
    <row r="3" spans="1:5" ht="19.5">
      <c r="B3" s="346"/>
      <c r="C3" s="345"/>
      <c r="D3" s="345"/>
    </row>
    <row r="4" spans="1:5" s="350" customFormat="1" ht="15.75">
      <c r="A4" s="347" t="str">
        <f>'1_0 Suhi hidranti'!A1</f>
        <v>1.0.</v>
      </c>
      <c r="B4" s="347" t="str">
        <f>'1_0 Suhi hidranti'!C1</f>
        <v>SUHI HIDRANTI</v>
      </c>
      <c r="C4" s="348"/>
      <c r="D4" s="348"/>
      <c r="E4" s="349">
        <f>'1_0 Suhi hidranti'!G41</f>
        <v>0</v>
      </c>
    </row>
    <row r="5" spans="1:5" ht="15.6" customHeight="1"/>
    <row r="6" spans="1:5" s="350" customFormat="1" ht="15.75">
      <c r="A6" s="347" t="str">
        <f>'2_0 Zunanji vodovod'!A1</f>
        <v>2.0.</v>
      </c>
      <c r="B6" s="347" t="str">
        <f>'2_0 Zunanji vodovod'!C1</f>
        <v>ZUNANJI VODOVOD</v>
      </c>
      <c r="C6" s="348"/>
      <c r="D6" s="348"/>
      <c r="E6" s="349">
        <f>'2_0 Zunanji vodovod'!G37</f>
        <v>0</v>
      </c>
    </row>
    <row r="7" spans="1:5" ht="15.6" customHeight="1"/>
    <row r="8" spans="1:5" s="350" customFormat="1" ht="15.75">
      <c r="A8" s="351" t="str">
        <f>'3_0 Vratarnica'!A1</f>
        <v>3.0.</v>
      </c>
      <c r="B8" s="347" t="str">
        <f>'3_0 Vratarnica'!C1</f>
        <v>VRATARNICA</v>
      </c>
      <c r="C8" s="348"/>
      <c r="D8" s="348"/>
      <c r="E8" s="349">
        <f>'3_0 Vratarnica'!G148</f>
        <v>0</v>
      </c>
    </row>
    <row r="9" spans="1:5" ht="15.6" customHeight="1"/>
    <row r="10" spans="1:5" s="350" customFormat="1" ht="15.75">
      <c r="A10" s="351" t="str">
        <f>'4_0 Hlajenje server'!A1</f>
        <v>4.0.</v>
      </c>
      <c r="B10" s="347" t="str">
        <f>'4_0 Hlajenje server'!C1</f>
        <v>HLAJENJE PROSTOROV</v>
      </c>
      <c r="C10" s="348"/>
      <c r="D10" s="348"/>
      <c r="E10" s="349">
        <f>'4_0 Hlajenje server'!G55</f>
        <v>0</v>
      </c>
    </row>
    <row r="11" spans="1:5" ht="12" customHeight="1" thickBot="1">
      <c r="A11" s="352"/>
      <c r="B11" s="352"/>
      <c r="C11" s="353"/>
      <c r="D11" s="353"/>
      <c r="E11" s="352"/>
    </row>
    <row r="12" spans="1:5">
      <c r="A12" s="354"/>
      <c r="B12" s="355" t="s">
        <v>3266</v>
      </c>
      <c r="C12" s="356"/>
      <c r="D12" s="356"/>
      <c r="E12" s="357">
        <f>SUM(E4:E10)</f>
        <v>0</v>
      </c>
    </row>
    <row r="13" spans="1:5" ht="17.25" thickBot="1">
      <c r="A13" s="358"/>
      <c r="B13" s="359" t="s">
        <v>2560</v>
      </c>
      <c r="C13" s="360"/>
      <c r="D13" s="360"/>
      <c r="E13" s="361">
        <f>0.22*E12</f>
        <v>0</v>
      </c>
    </row>
    <row r="14" spans="1:5" s="347" customFormat="1" ht="17.25" thickTop="1" thickBot="1">
      <c r="A14" s="362"/>
      <c r="B14" s="363" t="s">
        <v>3265</v>
      </c>
      <c r="C14" s="364"/>
      <c r="D14" s="364"/>
      <c r="E14" s="365">
        <f>SUM(E12:E13)</f>
        <v>0</v>
      </c>
    </row>
    <row r="15" spans="1:5" s="347" customFormat="1" ht="15.75">
      <c r="B15" s="366"/>
      <c r="C15" s="367"/>
      <c r="D15" s="367"/>
      <c r="E15" s="349"/>
    </row>
    <row r="16" spans="1:5">
      <c r="B16" s="368"/>
    </row>
    <row r="17" spans="2:5" s="347" customFormat="1" ht="15.75">
      <c r="B17" s="368"/>
      <c r="C17" s="367"/>
      <c r="D17" s="367"/>
      <c r="E17" s="369"/>
    </row>
    <row r="19" spans="2:5">
      <c r="B19" s="370" t="s">
        <v>2561</v>
      </c>
    </row>
    <row r="55" spans="1:1">
      <c r="A55" s="371"/>
    </row>
    <row r="56" spans="1:1">
      <c r="A56" s="371"/>
    </row>
    <row r="57" spans="1:1">
      <c r="A57" s="371"/>
    </row>
  </sheetData>
  <sheetProtection algorithmName="SHA-512" hashValue="alvbRalWq2l5IEhYcrbO/Yn2gOso4PPZ9IbipIGUt4iTzuDIvI+Z+7NEERZPqmdQc98VJVPwQgurQ7shupjaXA==" saltValue="I8/ct5Daesfi79XLShbPjg==" spinCount="100000" sheet="1" objects="1" scenarios="1"/>
  <pageMargins left="0.78749999999999998" right="0.31527777777777777" top="0.98402777777777772" bottom="0.98402777777777772" header="0.39374999999999999" footer="0.39374999999999999"/>
  <pageSetup paperSize="9" scale="95" firstPageNumber="0" orientation="portrait" r:id="rId1"/>
  <headerFooter alignWithMargins="0">
    <oddHeader>&amp;Ršt.načrta:
57-25 MM</oddHeader>
    <oddFooter>&amp;LParkirna hiša MORS
Popis strojnih instalacij&amp;CDatum: September 2025&amp;R  Stran: &amp;P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CDDD9-2ACC-48F5-B346-922D318D8770}">
  <sheetPr>
    <tabColor theme="8"/>
  </sheetPr>
  <dimension ref="A1:J43"/>
  <sheetViews>
    <sheetView view="pageBreakPreview" topLeftCell="A26" zoomScaleNormal="100" zoomScaleSheetLayoutView="100" workbookViewId="0">
      <selection activeCell="F32" sqref="F32"/>
    </sheetView>
  </sheetViews>
  <sheetFormatPr defaultRowHeight="15"/>
  <cols>
    <col min="1" max="1" width="8.85546875" style="352" customWidth="1"/>
    <col min="2" max="2" width="13.140625" style="390" customWidth="1"/>
    <col min="3" max="3" width="46.5703125" style="352" customWidth="1"/>
    <col min="4" max="4" width="5.7109375" style="378" customWidth="1"/>
    <col min="5" max="5" width="5.28515625" style="419" customWidth="1"/>
    <col min="6" max="6" width="12.5703125" style="386" customWidth="1"/>
    <col min="7" max="7" width="13.7109375" style="386" customWidth="1"/>
    <col min="8" max="256" width="9.140625" style="352"/>
    <col min="257" max="257" width="8.85546875" style="352" customWidth="1"/>
    <col min="258" max="258" width="11.5703125" style="352" customWidth="1"/>
    <col min="259" max="259" width="46.5703125" style="352" customWidth="1"/>
    <col min="260" max="260" width="5.7109375" style="352" customWidth="1"/>
    <col min="261" max="261" width="5.28515625" style="352" customWidth="1"/>
    <col min="262" max="262" width="12.5703125" style="352" customWidth="1"/>
    <col min="263" max="263" width="13.7109375" style="352" customWidth="1"/>
    <col min="264" max="512" width="9.140625" style="352"/>
    <col min="513" max="513" width="8.85546875" style="352" customWidth="1"/>
    <col min="514" max="514" width="11.5703125" style="352" customWidth="1"/>
    <col min="515" max="515" width="46.5703125" style="352" customWidth="1"/>
    <col min="516" max="516" width="5.7109375" style="352" customWidth="1"/>
    <col min="517" max="517" width="5.28515625" style="352" customWidth="1"/>
    <col min="518" max="518" width="12.5703125" style="352" customWidth="1"/>
    <col min="519" max="519" width="13.7109375" style="352" customWidth="1"/>
    <col min="520" max="768" width="9.140625" style="352"/>
    <col min="769" max="769" width="8.85546875" style="352" customWidth="1"/>
    <col min="770" max="770" width="11.5703125" style="352" customWidth="1"/>
    <col min="771" max="771" width="46.5703125" style="352" customWidth="1"/>
    <col min="772" max="772" width="5.7109375" style="352" customWidth="1"/>
    <col min="773" max="773" width="5.28515625" style="352" customWidth="1"/>
    <col min="774" max="774" width="12.5703125" style="352" customWidth="1"/>
    <col min="775" max="775" width="13.7109375" style="352" customWidth="1"/>
    <col min="776" max="1024" width="9.140625" style="352"/>
    <col min="1025" max="1025" width="8.85546875" style="352" customWidth="1"/>
    <col min="1026" max="1026" width="11.5703125" style="352" customWidth="1"/>
    <col min="1027" max="1027" width="46.5703125" style="352" customWidth="1"/>
    <col min="1028" max="1028" width="5.7109375" style="352" customWidth="1"/>
    <col min="1029" max="1029" width="5.28515625" style="352" customWidth="1"/>
    <col min="1030" max="1030" width="12.5703125" style="352" customWidth="1"/>
    <col min="1031" max="1031" width="13.7109375" style="352" customWidth="1"/>
    <col min="1032" max="1280" width="9.140625" style="352"/>
    <col min="1281" max="1281" width="8.85546875" style="352" customWidth="1"/>
    <col min="1282" max="1282" width="11.5703125" style="352" customWidth="1"/>
    <col min="1283" max="1283" width="46.5703125" style="352" customWidth="1"/>
    <col min="1284" max="1284" width="5.7109375" style="352" customWidth="1"/>
    <col min="1285" max="1285" width="5.28515625" style="352" customWidth="1"/>
    <col min="1286" max="1286" width="12.5703125" style="352" customWidth="1"/>
    <col min="1287" max="1287" width="13.7109375" style="352" customWidth="1"/>
    <col min="1288" max="1536" width="9.140625" style="352"/>
    <col min="1537" max="1537" width="8.85546875" style="352" customWidth="1"/>
    <col min="1538" max="1538" width="11.5703125" style="352" customWidth="1"/>
    <col min="1539" max="1539" width="46.5703125" style="352" customWidth="1"/>
    <col min="1540" max="1540" width="5.7109375" style="352" customWidth="1"/>
    <col min="1541" max="1541" width="5.28515625" style="352" customWidth="1"/>
    <col min="1542" max="1542" width="12.5703125" style="352" customWidth="1"/>
    <col min="1543" max="1543" width="13.7109375" style="352" customWidth="1"/>
    <col min="1544" max="1792" width="9.140625" style="352"/>
    <col min="1793" max="1793" width="8.85546875" style="352" customWidth="1"/>
    <col min="1794" max="1794" width="11.5703125" style="352" customWidth="1"/>
    <col min="1795" max="1795" width="46.5703125" style="352" customWidth="1"/>
    <col min="1796" max="1796" width="5.7109375" style="352" customWidth="1"/>
    <col min="1797" max="1797" width="5.28515625" style="352" customWidth="1"/>
    <col min="1798" max="1798" width="12.5703125" style="352" customWidth="1"/>
    <col min="1799" max="1799" width="13.7109375" style="352" customWidth="1"/>
    <col min="1800" max="2048" width="9.140625" style="352"/>
    <col min="2049" max="2049" width="8.85546875" style="352" customWidth="1"/>
    <col min="2050" max="2050" width="11.5703125" style="352" customWidth="1"/>
    <col min="2051" max="2051" width="46.5703125" style="352" customWidth="1"/>
    <col min="2052" max="2052" width="5.7109375" style="352" customWidth="1"/>
    <col min="2053" max="2053" width="5.28515625" style="352" customWidth="1"/>
    <col min="2054" max="2054" width="12.5703125" style="352" customWidth="1"/>
    <col min="2055" max="2055" width="13.7109375" style="352" customWidth="1"/>
    <col min="2056" max="2304" width="9.140625" style="352"/>
    <col min="2305" max="2305" width="8.85546875" style="352" customWidth="1"/>
    <col min="2306" max="2306" width="11.5703125" style="352" customWidth="1"/>
    <col min="2307" max="2307" width="46.5703125" style="352" customWidth="1"/>
    <col min="2308" max="2308" width="5.7109375" style="352" customWidth="1"/>
    <col min="2309" max="2309" width="5.28515625" style="352" customWidth="1"/>
    <col min="2310" max="2310" width="12.5703125" style="352" customWidth="1"/>
    <col min="2311" max="2311" width="13.7109375" style="352" customWidth="1"/>
    <col min="2312" max="2560" width="9.140625" style="352"/>
    <col min="2561" max="2561" width="8.85546875" style="352" customWidth="1"/>
    <col min="2562" max="2562" width="11.5703125" style="352" customWidth="1"/>
    <col min="2563" max="2563" width="46.5703125" style="352" customWidth="1"/>
    <col min="2564" max="2564" width="5.7109375" style="352" customWidth="1"/>
    <col min="2565" max="2565" width="5.28515625" style="352" customWidth="1"/>
    <col min="2566" max="2566" width="12.5703125" style="352" customWidth="1"/>
    <col min="2567" max="2567" width="13.7109375" style="352" customWidth="1"/>
    <col min="2568" max="2816" width="9.140625" style="352"/>
    <col min="2817" max="2817" width="8.85546875" style="352" customWidth="1"/>
    <col min="2818" max="2818" width="11.5703125" style="352" customWidth="1"/>
    <col min="2819" max="2819" width="46.5703125" style="352" customWidth="1"/>
    <col min="2820" max="2820" width="5.7109375" style="352" customWidth="1"/>
    <col min="2821" max="2821" width="5.28515625" style="352" customWidth="1"/>
    <col min="2822" max="2822" width="12.5703125" style="352" customWidth="1"/>
    <col min="2823" max="2823" width="13.7109375" style="352" customWidth="1"/>
    <col min="2824" max="3072" width="9.140625" style="352"/>
    <col min="3073" max="3073" width="8.85546875" style="352" customWidth="1"/>
    <col min="3074" max="3074" width="11.5703125" style="352" customWidth="1"/>
    <col min="3075" max="3075" width="46.5703125" style="352" customWidth="1"/>
    <col min="3076" max="3076" width="5.7109375" style="352" customWidth="1"/>
    <col min="3077" max="3077" width="5.28515625" style="352" customWidth="1"/>
    <col min="3078" max="3078" width="12.5703125" style="352" customWidth="1"/>
    <col min="3079" max="3079" width="13.7109375" style="352" customWidth="1"/>
    <col min="3080" max="3328" width="9.140625" style="352"/>
    <col min="3329" max="3329" width="8.85546875" style="352" customWidth="1"/>
    <col min="3330" max="3330" width="11.5703125" style="352" customWidth="1"/>
    <col min="3331" max="3331" width="46.5703125" style="352" customWidth="1"/>
    <col min="3332" max="3332" width="5.7109375" style="352" customWidth="1"/>
    <col min="3333" max="3333" width="5.28515625" style="352" customWidth="1"/>
    <col min="3334" max="3334" width="12.5703125" style="352" customWidth="1"/>
    <col min="3335" max="3335" width="13.7109375" style="352" customWidth="1"/>
    <col min="3336" max="3584" width="9.140625" style="352"/>
    <col min="3585" max="3585" width="8.85546875" style="352" customWidth="1"/>
    <col min="3586" max="3586" width="11.5703125" style="352" customWidth="1"/>
    <col min="3587" max="3587" width="46.5703125" style="352" customWidth="1"/>
    <col min="3588" max="3588" width="5.7109375" style="352" customWidth="1"/>
    <col min="3589" max="3589" width="5.28515625" style="352" customWidth="1"/>
    <col min="3590" max="3590" width="12.5703125" style="352" customWidth="1"/>
    <col min="3591" max="3591" width="13.7109375" style="352" customWidth="1"/>
    <col min="3592" max="3840" width="9.140625" style="352"/>
    <col min="3841" max="3841" width="8.85546875" style="352" customWidth="1"/>
    <col min="3842" max="3842" width="11.5703125" style="352" customWidth="1"/>
    <col min="3843" max="3843" width="46.5703125" style="352" customWidth="1"/>
    <col min="3844" max="3844" width="5.7109375" style="352" customWidth="1"/>
    <col min="3845" max="3845" width="5.28515625" style="352" customWidth="1"/>
    <col min="3846" max="3846" width="12.5703125" style="352" customWidth="1"/>
    <col min="3847" max="3847" width="13.7109375" style="352" customWidth="1"/>
    <col min="3848" max="4096" width="9.140625" style="352"/>
    <col min="4097" max="4097" width="8.85546875" style="352" customWidth="1"/>
    <col min="4098" max="4098" width="11.5703125" style="352" customWidth="1"/>
    <col min="4099" max="4099" width="46.5703125" style="352" customWidth="1"/>
    <col min="4100" max="4100" width="5.7109375" style="352" customWidth="1"/>
    <col min="4101" max="4101" width="5.28515625" style="352" customWidth="1"/>
    <col min="4102" max="4102" width="12.5703125" style="352" customWidth="1"/>
    <col min="4103" max="4103" width="13.7109375" style="352" customWidth="1"/>
    <col min="4104" max="4352" width="9.140625" style="352"/>
    <col min="4353" max="4353" width="8.85546875" style="352" customWidth="1"/>
    <col min="4354" max="4354" width="11.5703125" style="352" customWidth="1"/>
    <col min="4355" max="4355" width="46.5703125" style="352" customWidth="1"/>
    <col min="4356" max="4356" width="5.7109375" style="352" customWidth="1"/>
    <col min="4357" max="4357" width="5.28515625" style="352" customWidth="1"/>
    <col min="4358" max="4358" width="12.5703125" style="352" customWidth="1"/>
    <col min="4359" max="4359" width="13.7109375" style="352" customWidth="1"/>
    <col min="4360" max="4608" width="9.140625" style="352"/>
    <col min="4609" max="4609" width="8.85546875" style="352" customWidth="1"/>
    <col min="4610" max="4610" width="11.5703125" style="352" customWidth="1"/>
    <col min="4611" max="4611" width="46.5703125" style="352" customWidth="1"/>
    <col min="4612" max="4612" width="5.7109375" style="352" customWidth="1"/>
    <col min="4613" max="4613" width="5.28515625" style="352" customWidth="1"/>
    <col min="4614" max="4614" width="12.5703125" style="352" customWidth="1"/>
    <col min="4615" max="4615" width="13.7109375" style="352" customWidth="1"/>
    <col min="4616" max="4864" width="9.140625" style="352"/>
    <col min="4865" max="4865" width="8.85546875" style="352" customWidth="1"/>
    <col min="4866" max="4866" width="11.5703125" style="352" customWidth="1"/>
    <col min="4867" max="4867" width="46.5703125" style="352" customWidth="1"/>
    <col min="4868" max="4868" width="5.7109375" style="352" customWidth="1"/>
    <col min="4869" max="4869" width="5.28515625" style="352" customWidth="1"/>
    <col min="4870" max="4870" width="12.5703125" style="352" customWidth="1"/>
    <col min="4871" max="4871" width="13.7109375" style="352" customWidth="1"/>
    <col min="4872" max="5120" width="9.140625" style="352"/>
    <col min="5121" max="5121" width="8.85546875" style="352" customWidth="1"/>
    <col min="5122" max="5122" width="11.5703125" style="352" customWidth="1"/>
    <col min="5123" max="5123" width="46.5703125" style="352" customWidth="1"/>
    <col min="5124" max="5124" width="5.7109375" style="352" customWidth="1"/>
    <col min="5125" max="5125" width="5.28515625" style="352" customWidth="1"/>
    <col min="5126" max="5126" width="12.5703125" style="352" customWidth="1"/>
    <col min="5127" max="5127" width="13.7109375" style="352" customWidth="1"/>
    <col min="5128" max="5376" width="9.140625" style="352"/>
    <col min="5377" max="5377" width="8.85546875" style="352" customWidth="1"/>
    <col min="5378" max="5378" width="11.5703125" style="352" customWidth="1"/>
    <col min="5379" max="5379" width="46.5703125" style="352" customWidth="1"/>
    <col min="5380" max="5380" width="5.7109375" style="352" customWidth="1"/>
    <col min="5381" max="5381" width="5.28515625" style="352" customWidth="1"/>
    <col min="5382" max="5382" width="12.5703125" style="352" customWidth="1"/>
    <col min="5383" max="5383" width="13.7109375" style="352" customWidth="1"/>
    <col min="5384" max="5632" width="9.140625" style="352"/>
    <col min="5633" max="5633" width="8.85546875" style="352" customWidth="1"/>
    <col min="5634" max="5634" width="11.5703125" style="352" customWidth="1"/>
    <col min="5635" max="5635" width="46.5703125" style="352" customWidth="1"/>
    <col min="5636" max="5636" width="5.7109375" style="352" customWidth="1"/>
    <col min="5637" max="5637" width="5.28515625" style="352" customWidth="1"/>
    <col min="5638" max="5638" width="12.5703125" style="352" customWidth="1"/>
    <col min="5639" max="5639" width="13.7109375" style="352" customWidth="1"/>
    <col min="5640" max="5888" width="9.140625" style="352"/>
    <col min="5889" max="5889" width="8.85546875" style="352" customWidth="1"/>
    <col min="5890" max="5890" width="11.5703125" style="352" customWidth="1"/>
    <col min="5891" max="5891" width="46.5703125" style="352" customWidth="1"/>
    <col min="5892" max="5892" width="5.7109375" style="352" customWidth="1"/>
    <col min="5893" max="5893" width="5.28515625" style="352" customWidth="1"/>
    <col min="5894" max="5894" width="12.5703125" style="352" customWidth="1"/>
    <col min="5895" max="5895" width="13.7109375" style="352" customWidth="1"/>
    <col min="5896" max="6144" width="9.140625" style="352"/>
    <col min="6145" max="6145" width="8.85546875" style="352" customWidth="1"/>
    <col min="6146" max="6146" width="11.5703125" style="352" customWidth="1"/>
    <col min="6147" max="6147" width="46.5703125" style="352" customWidth="1"/>
    <col min="6148" max="6148" width="5.7109375" style="352" customWidth="1"/>
    <col min="6149" max="6149" width="5.28515625" style="352" customWidth="1"/>
    <col min="6150" max="6150" width="12.5703125" style="352" customWidth="1"/>
    <col min="6151" max="6151" width="13.7109375" style="352" customWidth="1"/>
    <col min="6152" max="6400" width="9.140625" style="352"/>
    <col min="6401" max="6401" width="8.85546875" style="352" customWidth="1"/>
    <col min="6402" max="6402" width="11.5703125" style="352" customWidth="1"/>
    <col min="6403" max="6403" width="46.5703125" style="352" customWidth="1"/>
    <col min="6404" max="6404" width="5.7109375" style="352" customWidth="1"/>
    <col min="6405" max="6405" width="5.28515625" style="352" customWidth="1"/>
    <col min="6406" max="6406" width="12.5703125" style="352" customWidth="1"/>
    <col min="6407" max="6407" width="13.7109375" style="352" customWidth="1"/>
    <col min="6408" max="6656" width="9.140625" style="352"/>
    <col min="6657" max="6657" width="8.85546875" style="352" customWidth="1"/>
    <col min="6658" max="6658" width="11.5703125" style="352" customWidth="1"/>
    <col min="6659" max="6659" width="46.5703125" style="352" customWidth="1"/>
    <col min="6660" max="6660" width="5.7109375" style="352" customWidth="1"/>
    <col min="6661" max="6661" width="5.28515625" style="352" customWidth="1"/>
    <col min="6662" max="6662" width="12.5703125" style="352" customWidth="1"/>
    <col min="6663" max="6663" width="13.7109375" style="352" customWidth="1"/>
    <col min="6664" max="6912" width="9.140625" style="352"/>
    <col min="6913" max="6913" width="8.85546875" style="352" customWidth="1"/>
    <col min="6914" max="6914" width="11.5703125" style="352" customWidth="1"/>
    <col min="6915" max="6915" width="46.5703125" style="352" customWidth="1"/>
    <col min="6916" max="6916" width="5.7109375" style="352" customWidth="1"/>
    <col min="6917" max="6917" width="5.28515625" style="352" customWidth="1"/>
    <col min="6918" max="6918" width="12.5703125" style="352" customWidth="1"/>
    <col min="6919" max="6919" width="13.7109375" style="352" customWidth="1"/>
    <col min="6920" max="7168" width="9.140625" style="352"/>
    <col min="7169" max="7169" width="8.85546875" style="352" customWidth="1"/>
    <col min="7170" max="7170" width="11.5703125" style="352" customWidth="1"/>
    <col min="7171" max="7171" width="46.5703125" style="352" customWidth="1"/>
    <col min="7172" max="7172" width="5.7109375" style="352" customWidth="1"/>
    <col min="7173" max="7173" width="5.28515625" style="352" customWidth="1"/>
    <col min="7174" max="7174" width="12.5703125" style="352" customWidth="1"/>
    <col min="7175" max="7175" width="13.7109375" style="352" customWidth="1"/>
    <col min="7176" max="7424" width="9.140625" style="352"/>
    <col min="7425" max="7425" width="8.85546875" style="352" customWidth="1"/>
    <col min="7426" max="7426" width="11.5703125" style="352" customWidth="1"/>
    <col min="7427" max="7427" width="46.5703125" style="352" customWidth="1"/>
    <col min="7428" max="7428" width="5.7109375" style="352" customWidth="1"/>
    <col min="7429" max="7429" width="5.28515625" style="352" customWidth="1"/>
    <col min="7430" max="7430" width="12.5703125" style="352" customWidth="1"/>
    <col min="7431" max="7431" width="13.7109375" style="352" customWidth="1"/>
    <col min="7432" max="7680" width="9.140625" style="352"/>
    <col min="7681" max="7681" width="8.85546875" style="352" customWidth="1"/>
    <col min="7682" max="7682" width="11.5703125" style="352" customWidth="1"/>
    <col min="7683" max="7683" width="46.5703125" style="352" customWidth="1"/>
    <col min="7684" max="7684" width="5.7109375" style="352" customWidth="1"/>
    <col min="7685" max="7685" width="5.28515625" style="352" customWidth="1"/>
    <col min="7686" max="7686" width="12.5703125" style="352" customWidth="1"/>
    <col min="7687" max="7687" width="13.7109375" style="352" customWidth="1"/>
    <col min="7688" max="7936" width="9.140625" style="352"/>
    <col min="7937" max="7937" width="8.85546875" style="352" customWidth="1"/>
    <col min="7938" max="7938" width="11.5703125" style="352" customWidth="1"/>
    <col min="7939" max="7939" width="46.5703125" style="352" customWidth="1"/>
    <col min="7940" max="7940" width="5.7109375" style="352" customWidth="1"/>
    <col min="7941" max="7941" width="5.28515625" style="352" customWidth="1"/>
    <col min="7942" max="7942" width="12.5703125" style="352" customWidth="1"/>
    <col min="7943" max="7943" width="13.7109375" style="352" customWidth="1"/>
    <col min="7944" max="8192" width="9.140625" style="352"/>
    <col min="8193" max="8193" width="8.85546875" style="352" customWidth="1"/>
    <col min="8194" max="8194" width="11.5703125" style="352" customWidth="1"/>
    <col min="8195" max="8195" width="46.5703125" style="352" customWidth="1"/>
    <col min="8196" max="8196" width="5.7109375" style="352" customWidth="1"/>
    <col min="8197" max="8197" width="5.28515625" style="352" customWidth="1"/>
    <col min="8198" max="8198" width="12.5703125" style="352" customWidth="1"/>
    <col min="8199" max="8199" width="13.7109375" style="352" customWidth="1"/>
    <col min="8200" max="8448" width="9.140625" style="352"/>
    <col min="8449" max="8449" width="8.85546875" style="352" customWidth="1"/>
    <col min="8450" max="8450" width="11.5703125" style="352" customWidth="1"/>
    <col min="8451" max="8451" width="46.5703125" style="352" customWidth="1"/>
    <col min="8452" max="8452" width="5.7109375" style="352" customWidth="1"/>
    <col min="8453" max="8453" width="5.28515625" style="352" customWidth="1"/>
    <col min="8454" max="8454" width="12.5703125" style="352" customWidth="1"/>
    <col min="8455" max="8455" width="13.7109375" style="352" customWidth="1"/>
    <col min="8456" max="8704" width="9.140625" style="352"/>
    <col min="8705" max="8705" width="8.85546875" style="352" customWidth="1"/>
    <col min="8706" max="8706" width="11.5703125" style="352" customWidth="1"/>
    <col min="8707" max="8707" width="46.5703125" style="352" customWidth="1"/>
    <col min="8708" max="8708" width="5.7109375" style="352" customWidth="1"/>
    <col min="8709" max="8709" width="5.28515625" style="352" customWidth="1"/>
    <col min="8710" max="8710" width="12.5703125" style="352" customWidth="1"/>
    <col min="8711" max="8711" width="13.7109375" style="352" customWidth="1"/>
    <col min="8712" max="8960" width="9.140625" style="352"/>
    <col min="8961" max="8961" width="8.85546875" style="352" customWidth="1"/>
    <col min="8962" max="8962" width="11.5703125" style="352" customWidth="1"/>
    <col min="8963" max="8963" width="46.5703125" style="352" customWidth="1"/>
    <col min="8964" max="8964" width="5.7109375" style="352" customWidth="1"/>
    <col min="8965" max="8965" width="5.28515625" style="352" customWidth="1"/>
    <col min="8966" max="8966" width="12.5703125" style="352" customWidth="1"/>
    <col min="8967" max="8967" width="13.7109375" style="352" customWidth="1"/>
    <col min="8968" max="9216" width="9.140625" style="352"/>
    <col min="9217" max="9217" width="8.85546875" style="352" customWidth="1"/>
    <col min="9218" max="9218" width="11.5703125" style="352" customWidth="1"/>
    <col min="9219" max="9219" width="46.5703125" style="352" customWidth="1"/>
    <col min="9220" max="9220" width="5.7109375" style="352" customWidth="1"/>
    <col min="9221" max="9221" width="5.28515625" style="352" customWidth="1"/>
    <col min="9222" max="9222" width="12.5703125" style="352" customWidth="1"/>
    <col min="9223" max="9223" width="13.7109375" style="352" customWidth="1"/>
    <col min="9224" max="9472" width="9.140625" style="352"/>
    <col min="9473" max="9473" width="8.85546875" style="352" customWidth="1"/>
    <col min="9474" max="9474" width="11.5703125" style="352" customWidth="1"/>
    <col min="9475" max="9475" width="46.5703125" style="352" customWidth="1"/>
    <col min="9476" max="9476" width="5.7109375" style="352" customWidth="1"/>
    <col min="9477" max="9477" width="5.28515625" style="352" customWidth="1"/>
    <col min="9478" max="9478" width="12.5703125" style="352" customWidth="1"/>
    <col min="9479" max="9479" width="13.7109375" style="352" customWidth="1"/>
    <col min="9480" max="9728" width="9.140625" style="352"/>
    <col min="9729" max="9729" width="8.85546875" style="352" customWidth="1"/>
    <col min="9730" max="9730" width="11.5703125" style="352" customWidth="1"/>
    <col min="9731" max="9731" width="46.5703125" style="352" customWidth="1"/>
    <col min="9732" max="9732" width="5.7109375" style="352" customWidth="1"/>
    <col min="9733" max="9733" width="5.28515625" style="352" customWidth="1"/>
    <col min="9734" max="9734" width="12.5703125" style="352" customWidth="1"/>
    <col min="9735" max="9735" width="13.7109375" style="352" customWidth="1"/>
    <col min="9736" max="9984" width="9.140625" style="352"/>
    <col min="9985" max="9985" width="8.85546875" style="352" customWidth="1"/>
    <col min="9986" max="9986" width="11.5703125" style="352" customWidth="1"/>
    <col min="9987" max="9987" width="46.5703125" style="352" customWidth="1"/>
    <col min="9988" max="9988" width="5.7109375" style="352" customWidth="1"/>
    <col min="9989" max="9989" width="5.28515625" style="352" customWidth="1"/>
    <col min="9990" max="9990" width="12.5703125" style="352" customWidth="1"/>
    <col min="9991" max="9991" width="13.7109375" style="352" customWidth="1"/>
    <col min="9992" max="10240" width="9.140625" style="352"/>
    <col min="10241" max="10241" width="8.85546875" style="352" customWidth="1"/>
    <col min="10242" max="10242" width="11.5703125" style="352" customWidth="1"/>
    <col min="10243" max="10243" width="46.5703125" style="352" customWidth="1"/>
    <col min="10244" max="10244" width="5.7109375" style="352" customWidth="1"/>
    <col min="10245" max="10245" width="5.28515625" style="352" customWidth="1"/>
    <col min="10246" max="10246" width="12.5703125" style="352" customWidth="1"/>
    <col min="10247" max="10247" width="13.7109375" style="352" customWidth="1"/>
    <col min="10248" max="10496" width="9.140625" style="352"/>
    <col min="10497" max="10497" width="8.85546875" style="352" customWidth="1"/>
    <col min="10498" max="10498" width="11.5703125" style="352" customWidth="1"/>
    <col min="10499" max="10499" width="46.5703125" style="352" customWidth="1"/>
    <col min="10500" max="10500" width="5.7109375" style="352" customWidth="1"/>
    <col min="10501" max="10501" width="5.28515625" style="352" customWidth="1"/>
    <col min="10502" max="10502" width="12.5703125" style="352" customWidth="1"/>
    <col min="10503" max="10503" width="13.7109375" style="352" customWidth="1"/>
    <col min="10504" max="10752" width="9.140625" style="352"/>
    <col min="10753" max="10753" width="8.85546875" style="352" customWidth="1"/>
    <col min="10754" max="10754" width="11.5703125" style="352" customWidth="1"/>
    <col min="10755" max="10755" width="46.5703125" style="352" customWidth="1"/>
    <col min="10756" max="10756" width="5.7109375" style="352" customWidth="1"/>
    <col min="10757" max="10757" width="5.28515625" style="352" customWidth="1"/>
    <col min="10758" max="10758" width="12.5703125" style="352" customWidth="1"/>
    <col min="10759" max="10759" width="13.7109375" style="352" customWidth="1"/>
    <col min="10760" max="11008" width="9.140625" style="352"/>
    <col min="11009" max="11009" width="8.85546875" style="352" customWidth="1"/>
    <col min="11010" max="11010" width="11.5703125" style="352" customWidth="1"/>
    <col min="11011" max="11011" width="46.5703125" style="352" customWidth="1"/>
    <col min="11012" max="11012" width="5.7109375" style="352" customWidth="1"/>
    <col min="11013" max="11013" width="5.28515625" style="352" customWidth="1"/>
    <col min="11014" max="11014" width="12.5703125" style="352" customWidth="1"/>
    <col min="11015" max="11015" width="13.7109375" style="352" customWidth="1"/>
    <col min="11016" max="11264" width="9.140625" style="352"/>
    <col min="11265" max="11265" width="8.85546875" style="352" customWidth="1"/>
    <col min="11266" max="11266" width="11.5703125" style="352" customWidth="1"/>
    <col min="11267" max="11267" width="46.5703125" style="352" customWidth="1"/>
    <col min="11268" max="11268" width="5.7109375" style="352" customWidth="1"/>
    <col min="11269" max="11269" width="5.28515625" style="352" customWidth="1"/>
    <col min="11270" max="11270" width="12.5703125" style="352" customWidth="1"/>
    <col min="11271" max="11271" width="13.7109375" style="352" customWidth="1"/>
    <col min="11272" max="11520" width="9.140625" style="352"/>
    <col min="11521" max="11521" width="8.85546875" style="352" customWidth="1"/>
    <col min="11522" max="11522" width="11.5703125" style="352" customWidth="1"/>
    <col min="11523" max="11523" width="46.5703125" style="352" customWidth="1"/>
    <col min="11524" max="11524" width="5.7109375" style="352" customWidth="1"/>
    <col min="11525" max="11525" width="5.28515625" style="352" customWidth="1"/>
    <col min="11526" max="11526" width="12.5703125" style="352" customWidth="1"/>
    <col min="11527" max="11527" width="13.7109375" style="352" customWidth="1"/>
    <col min="11528" max="11776" width="9.140625" style="352"/>
    <col min="11777" max="11777" width="8.85546875" style="352" customWidth="1"/>
    <col min="11778" max="11778" width="11.5703125" style="352" customWidth="1"/>
    <col min="11779" max="11779" width="46.5703125" style="352" customWidth="1"/>
    <col min="11780" max="11780" width="5.7109375" style="352" customWidth="1"/>
    <col min="11781" max="11781" width="5.28515625" style="352" customWidth="1"/>
    <col min="11782" max="11782" width="12.5703125" style="352" customWidth="1"/>
    <col min="11783" max="11783" width="13.7109375" style="352" customWidth="1"/>
    <col min="11784" max="12032" width="9.140625" style="352"/>
    <col min="12033" max="12033" width="8.85546875" style="352" customWidth="1"/>
    <col min="12034" max="12034" width="11.5703125" style="352" customWidth="1"/>
    <col min="12035" max="12035" width="46.5703125" style="352" customWidth="1"/>
    <col min="12036" max="12036" width="5.7109375" style="352" customWidth="1"/>
    <col min="12037" max="12037" width="5.28515625" style="352" customWidth="1"/>
    <col min="12038" max="12038" width="12.5703125" style="352" customWidth="1"/>
    <col min="12039" max="12039" width="13.7109375" style="352" customWidth="1"/>
    <col min="12040" max="12288" width="9.140625" style="352"/>
    <col min="12289" max="12289" width="8.85546875" style="352" customWidth="1"/>
    <col min="12290" max="12290" width="11.5703125" style="352" customWidth="1"/>
    <col min="12291" max="12291" width="46.5703125" style="352" customWidth="1"/>
    <col min="12292" max="12292" width="5.7109375" style="352" customWidth="1"/>
    <col min="12293" max="12293" width="5.28515625" style="352" customWidth="1"/>
    <col min="12294" max="12294" width="12.5703125" style="352" customWidth="1"/>
    <col min="12295" max="12295" width="13.7109375" style="352" customWidth="1"/>
    <col min="12296" max="12544" width="9.140625" style="352"/>
    <col min="12545" max="12545" width="8.85546875" style="352" customWidth="1"/>
    <col min="12546" max="12546" width="11.5703125" style="352" customWidth="1"/>
    <col min="12547" max="12547" width="46.5703125" style="352" customWidth="1"/>
    <col min="12548" max="12548" width="5.7109375" style="352" customWidth="1"/>
    <col min="12549" max="12549" width="5.28515625" style="352" customWidth="1"/>
    <col min="12550" max="12550" width="12.5703125" style="352" customWidth="1"/>
    <col min="12551" max="12551" width="13.7109375" style="352" customWidth="1"/>
    <col min="12552" max="12800" width="9.140625" style="352"/>
    <col min="12801" max="12801" width="8.85546875" style="352" customWidth="1"/>
    <col min="12802" max="12802" width="11.5703125" style="352" customWidth="1"/>
    <col min="12803" max="12803" width="46.5703125" style="352" customWidth="1"/>
    <col min="12804" max="12804" width="5.7109375" style="352" customWidth="1"/>
    <col min="12805" max="12805" width="5.28515625" style="352" customWidth="1"/>
    <col min="12806" max="12806" width="12.5703125" style="352" customWidth="1"/>
    <col min="12807" max="12807" width="13.7109375" style="352" customWidth="1"/>
    <col min="12808" max="13056" width="9.140625" style="352"/>
    <col min="13057" max="13057" width="8.85546875" style="352" customWidth="1"/>
    <col min="13058" max="13058" width="11.5703125" style="352" customWidth="1"/>
    <col min="13059" max="13059" width="46.5703125" style="352" customWidth="1"/>
    <col min="13060" max="13060" width="5.7109375" style="352" customWidth="1"/>
    <col min="13061" max="13061" width="5.28515625" style="352" customWidth="1"/>
    <col min="13062" max="13062" width="12.5703125" style="352" customWidth="1"/>
    <col min="13063" max="13063" width="13.7109375" style="352" customWidth="1"/>
    <col min="13064" max="13312" width="9.140625" style="352"/>
    <col min="13313" max="13313" width="8.85546875" style="352" customWidth="1"/>
    <col min="13314" max="13314" width="11.5703125" style="352" customWidth="1"/>
    <col min="13315" max="13315" width="46.5703125" style="352" customWidth="1"/>
    <col min="13316" max="13316" width="5.7109375" style="352" customWidth="1"/>
    <col min="13317" max="13317" width="5.28515625" style="352" customWidth="1"/>
    <col min="13318" max="13318" width="12.5703125" style="352" customWidth="1"/>
    <col min="13319" max="13319" width="13.7109375" style="352" customWidth="1"/>
    <col min="13320" max="13568" width="9.140625" style="352"/>
    <col min="13569" max="13569" width="8.85546875" style="352" customWidth="1"/>
    <col min="13570" max="13570" width="11.5703125" style="352" customWidth="1"/>
    <col min="13571" max="13571" width="46.5703125" style="352" customWidth="1"/>
    <col min="13572" max="13572" width="5.7109375" style="352" customWidth="1"/>
    <col min="13573" max="13573" width="5.28515625" style="352" customWidth="1"/>
    <col min="13574" max="13574" width="12.5703125" style="352" customWidth="1"/>
    <col min="13575" max="13575" width="13.7109375" style="352" customWidth="1"/>
    <col min="13576" max="13824" width="9.140625" style="352"/>
    <col min="13825" max="13825" width="8.85546875" style="352" customWidth="1"/>
    <col min="13826" max="13826" width="11.5703125" style="352" customWidth="1"/>
    <col min="13827" max="13827" width="46.5703125" style="352" customWidth="1"/>
    <col min="13828" max="13828" width="5.7109375" style="352" customWidth="1"/>
    <col min="13829" max="13829" width="5.28515625" style="352" customWidth="1"/>
    <col min="13830" max="13830" width="12.5703125" style="352" customWidth="1"/>
    <col min="13831" max="13831" width="13.7109375" style="352" customWidth="1"/>
    <col min="13832" max="14080" width="9.140625" style="352"/>
    <col min="14081" max="14081" width="8.85546875" style="352" customWidth="1"/>
    <col min="14082" max="14082" width="11.5703125" style="352" customWidth="1"/>
    <col min="14083" max="14083" width="46.5703125" style="352" customWidth="1"/>
    <col min="14084" max="14084" width="5.7109375" style="352" customWidth="1"/>
    <col min="14085" max="14085" width="5.28515625" style="352" customWidth="1"/>
    <col min="14086" max="14086" width="12.5703125" style="352" customWidth="1"/>
    <col min="14087" max="14087" width="13.7109375" style="352" customWidth="1"/>
    <col min="14088" max="14336" width="9.140625" style="352"/>
    <col min="14337" max="14337" width="8.85546875" style="352" customWidth="1"/>
    <col min="14338" max="14338" width="11.5703125" style="352" customWidth="1"/>
    <col min="14339" max="14339" width="46.5703125" style="352" customWidth="1"/>
    <col min="14340" max="14340" width="5.7109375" style="352" customWidth="1"/>
    <col min="14341" max="14341" width="5.28515625" style="352" customWidth="1"/>
    <col min="14342" max="14342" width="12.5703125" style="352" customWidth="1"/>
    <col min="14343" max="14343" width="13.7109375" style="352" customWidth="1"/>
    <col min="14344" max="14592" width="9.140625" style="352"/>
    <col min="14593" max="14593" width="8.85546875" style="352" customWidth="1"/>
    <col min="14594" max="14594" width="11.5703125" style="352" customWidth="1"/>
    <col min="14595" max="14595" width="46.5703125" style="352" customWidth="1"/>
    <col min="14596" max="14596" width="5.7109375" style="352" customWidth="1"/>
    <col min="14597" max="14597" width="5.28515625" style="352" customWidth="1"/>
    <col min="14598" max="14598" width="12.5703125" style="352" customWidth="1"/>
    <col min="14599" max="14599" width="13.7109375" style="352" customWidth="1"/>
    <col min="14600" max="14848" width="9.140625" style="352"/>
    <col min="14849" max="14849" width="8.85546875" style="352" customWidth="1"/>
    <col min="14850" max="14850" width="11.5703125" style="352" customWidth="1"/>
    <col min="14851" max="14851" width="46.5703125" style="352" customWidth="1"/>
    <col min="14852" max="14852" width="5.7109375" style="352" customWidth="1"/>
    <col min="14853" max="14853" width="5.28515625" style="352" customWidth="1"/>
    <col min="14854" max="14854" width="12.5703125" style="352" customWidth="1"/>
    <col min="14855" max="14855" width="13.7109375" style="352" customWidth="1"/>
    <col min="14856" max="15104" width="9.140625" style="352"/>
    <col min="15105" max="15105" width="8.85546875" style="352" customWidth="1"/>
    <col min="15106" max="15106" width="11.5703125" style="352" customWidth="1"/>
    <col min="15107" max="15107" width="46.5703125" style="352" customWidth="1"/>
    <col min="15108" max="15108" width="5.7109375" style="352" customWidth="1"/>
    <col min="15109" max="15109" width="5.28515625" style="352" customWidth="1"/>
    <col min="15110" max="15110" width="12.5703125" style="352" customWidth="1"/>
    <col min="15111" max="15111" width="13.7109375" style="352" customWidth="1"/>
    <col min="15112" max="15360" width="9.140625" style="352"/>
    <col min="15361" max="15361" width="8.85546875" style="352" customWidth="1"/>
    <col min="15362" max="15362" width="11.5703125" style="352" customWidth="1"/>
    <col min="15363" max="15363" width="46.5703125" style="352" customWidth="1"/>
    <col min="15364" max="15364" width="5.7109375" style="352" customWidth="1"/>
    <col min="15365" max="15365" width="5.28515625" style="352" customWidth="1"/>
    <col min="15366" max="15366" width="12.5703125" style="352" customWidth="1"/>
    <col min="15367" max="15367" width="13.7109375" style="352" customWidth="1"/>
    <col min="15368" max="15616" width="9.140625" style="352"/>
    <col min="15617" max="15617" width="8.85546875" style="352" customWidth="1"/>
    <col min="15618" max="15618" width="11.5703125" style="352" customWidth="1"/>
    <col min="15619" max="15619" width="46.5703125" style="352" customWidth="1"/>
    <col min="15620" max="15620" width="5.7109375" style="352" customWidth="1"/>
    <col min="15621" max="15621" width="5.28515625" style="352" customWidth="1"/>
    <col min="15622" max="15622" width="12.5703125" style="352" customWidth="1"/>
    <col min="15623" max="15623" width="13.7109375" style="352" customWidth="1"/>
    <col min="15624" max="15872" width="9.140625" style="352"/>
    <col min="15873" max="15873" width="8.85546875" style="352" customWidth="1"/>
    <col min="15874" max="15874" width="11.5703125" style="352" customWidth="1"/>
    <col min="15875" max="15875" width="46.5703125" style="352" customWidth="1"/>
    <col min="15876" max="15876" width="5.7109375" style="352" customWidth="1"/>
    <col min="15877" max="15877" width="5.28515625" style="352" customWidth="1"/>
    <col min="15878" max="15878" width="12.5703125" style="352" customWidth="1"/>
    <col min="15879" max="15879" width="13.7109375" style="352" customWidth="1"/>
    <col min="15880" max="16128" width="9.140625" style="352"/>
    <col min="16129" max="16129" width="8.85546875" style="352" customWidth="1"/>
    <col min="16130" max="16130" width="11.5703125" style="352" customWidth="1"/>
    <col min="16131" max="16131" width="46.5703125" style="352" customWidth="1"/>
    <col min="16132" max="16132" width="5.7109375" style="352" customWidth="1"/>
    <col min="16133" max="16133" width="5.28515625" style="352" customWidth="1"/>
    <col min="16134" max="16134" width="12.5703125" style="352" customWidth="1"/>
    <col min="16135" max="16135" width="13.7109375" style="352" customWidth="1"/>
    <col min="16136" max="16384" width="9.140625" style="352"/>
  </cols>
  <sheetData>
    <row r="1" spans="1:10" s="378" customFormat="1" ht="15.75">
      <c r="A1" s="373" t="s">
        <v>2430</v>
      </c>
      <c r="B1" s="374"/>
      <c r="C1" s="375" t="s">
        <v>2431</v>
      </c>
      <c r="D1" s="376"/>
      <c r="E1" s="377"/>
    </row>
    <row r="2" spans="1:10" ht="14.25">
      <c r="A2" s="379"/>
      <c r="B2" s="380"/>
      <c r="C2" s="381"/>
      <c r="D2" s="382"/>
      <c r="E2" s="383"/>
      <c r="F2" s="352"/>
      <c r="G2" s="352"/>
    </row>
    <row r="3" spans="1:10">
      <c r="A3" s="384" t="s">
        <v>2562</v>
      </c>
      <c r="B3" s="385" t="s">
        <v>2563</v>
      </c>
      <c r="C3" s="384" t="s">
        <v>2564</v>
      </c>
      <c r="D3" s="382"/>
      <c r="E3" s="383"/>
      <c r="F3" s="386" t="s">
        <v>2565</v>
      </c>
      <c r="G3" s="386" t="s">
        <v>2566</v>
      </c>
      <c r="J3" s="387"/>
    </row>
    <row r="4" spans="1:10">
      <c r="A4" s="388"/>
      <c r="B4" s="389"/>
      <c r="C4" s="384"/>
      <c r="D4" s="382"/>
      <c r="E4" s="383"/>
      <c r="F4" s="352"/>
      <c r="G4" s="352"/>
      <c r="J4" s="387"/>
    </row>
    <row r="5" spans="1:10" ht="88.5" customHeight="1">
      <c r="A5" s="381" t="s">
        <v>2567</v>
      </c>
      <c r="C5" s="381" t="s">
        <v>2568</v>
      </c>
      <c r="D5" s="353"/>
      <c r="E5" s="391"/>
      <c r="F5" s="170"/>
      <c r="G5" s="392"/>
    </row>
    <row r="6" spans="1:10" ht="14.25">
      <c r="A6" s="381"/>
      <c r="C6" s="381" t="s">
        <v>2569</v>
      </c>
      <c r="D6" s="353"/>
      <c r="E6" s="391"/>
      <c r="F6" s="170"/>
      <c r="G6" s="392"/>
    </row>
    <row r="7" spans="1:10" ht="14.25">
      <c r="A7" s="381"/>
      <c r="B7" s="390" t="s">
        <v>2570</v>
      </c>
      <c r="C7" s="381" t="s">
        <v>2571</v>
      </c>
      <c r="D7" s="353" t="s">
        <v>234</v>
      </c>
      <c r="E7" s="391">
        <v>6</v>
      </c>
      <c r="F7" s="372"/>
      <c r="G7" s="393">
        <f>E7*F7</f>
        <v>0</v>
      </c>
    </row>
    <row r="8" spans="1:10" ht="14.25">
      <c r="A8" s="381"/>
      <c r="B8" s="390" t="s">
        <v>2572</v>
      </c>
      <c r="C8" s="381" t="s">
        <v>2573</v>
      </c>
      <c r="D8" s="353" t="s">
        <v>234</v>
      </c>
      <c r="E8" s="391">
        <v>5</v>
      </c>
      <c r="F8" s="372"/>
      <c r="G8" s="393">
        <f>E8*F8</f>
        <v>0</v>
      </c>
    </row>
    <row r="9" spans="1:10" ht="14.25">
      <c r="A9" s="381"/>
      <c r="B9" s="390" t="s">
        <v>2574</v>
      </c>
      <c r="C9" s="381" t="s">
        <v>2575</v>
      </c>
      <c r="D9" s="353" t="s">
        <v>234</v>
      </c>
      <c r="E9" s="391">
        <v>35</v>
      </c>
      <c r="F9" s="372"/>
      <c r="G9" s="393">
        <f>E9*F9</f>
        <v>0</v>
      </c>
    </row>
    <row r="10" spans="1:10" ht="14.25">
      <c r="A10" s="381"/>
      <c r="C10" s="381"/>
      <c r="D10" s="353"/>
      <c r="E10" s="391"/>
      <c r="F10" s="170"/>
      <c r="G10" s="392"/>
    </row>
    <row r="11" spans="1:10" ht="71.25">
      <c r="A11" s="394" t="s">
        <v>2576</v>
      </c>
      <c r="B11" s="390" t="s">
        <v>2577</v>
      </c>
      <c r="C11" s="381" t="s">
        <v>2578</v>
      </c>
      <c r="D11" s="352"/>
      <c r="E11" s="381"/>
      <c r="F11" s="177"/>
      <c r="G11" s="352"/>
    </row>
    <row r="12" spans="1:10" ht="28.5">
      <c r="A12" s="381"/>
      <c r="C12" s="381" t="s">
        <v>2579</v>
      </c>
      <c r="D12" s="352"/>
      <c r="E12" s="381"/>
      <c r="F12" s="177"/>
      <c r="G12" s="352"/>
    </row>
    <row r="13" spans="1:10" ht="14.25">
      <c r="A13" s="381"/>
      <c r="C13" s="381" t="s">
        <v>2580</v>
      </c>
      <c r="D13" s="352"/>
      <c r="E13" s="381"/>
      <c r="F13" s="177"/>
      <c r="G13" s="352"/>
    </row>
    <row r="14" spans="1:10">
      <c r="A14" s="381"/>
      <c r="C14" s="381" t="s">
        <v>2581</v>
      </c>
      <c r="D14" s="352"/>
      <c r="E14" s="395"/>
      <c r="F14" s="171"/>
      <c r="G14" s="393"/>
      <c r="I14" s="387"/>
      <c r="J14" s="387"/>
    </row>
    <row r="15" spans="1:10" ht="14.25">
      <c r="A15" s="381"/>
      <c r="C15" s="381" t="s">
        <v>2582</v>
      </c>
      <c r="D15" s="352"/>
      <c r="E15" s="395"/>
      <c r="F15" s="171"/>
      <c r="G15" s="393"/>
      <c r="I15" s="387"/>
      <c r="J15" s="387"/>
    </row>
    <row r="16" spans="1:10" ht="14.25">
      <c r="A16" s="381"/>
      <c r="C16" s="379" t="s">
        <v>2583</v>
      </c>
      <c r="D16" s="382" t="s">
        <v>1533</v>
      </c>
      <c r="E16" s="391">
        <v>9</v>
      </c>
      <c r="F16" s="372"/>
      <c r="G16" s="393">
        <f>E16*F16</f>
        <v>0</v>
      </c>
      <c r="I16" s="387"/>
      <c r="J16" s="387"/>
    </row>
    <row r="17" spans="1:10" ht="14.25">
      <c r="A17" s="381"/>
      <c r="C17" s="381"/>
      <c r="D17" s="352"/>
      <c r="E17" s="381"/>
      <c r="F17" s="177"/>
      <c r="G17" s="352"/>
    </row>
    <row r="18" spans="1:10" ht="71.25">
      <c r="A18" s="394" t="s">
        <v>2584</v>
      </c>
      <c r="B18" s="390" t="s">
        <v>2577</v>
      </c>
      <c r="C18" s="381" t="s">
        <v>2585</v>
      </c>
      <c r="D18" s="352"/>
      <c r="E18" s="381"/>
      <c r="F18" s="177"/>
      <c r="G18" s="352"/>
    </row>
    <row r="19" spans="1:10" ht="14.25">
      <c r="A19" s="381"/>
      <c r="C19" s="381" t="s">
        <v>2586</v>
      </c>
      <c r="D19" s="352"/>
      <c r="E19" s="381"/>
      <c r="F19" s="177"/>
      <c r="G19" s="352"/>
    </row>
    <row r="20" spans="1:10" ht="28.5">
      <c r="A20" s="381"/>
      <c r="C20" s="381" t="s">
        <v>2587</v>
      </c>
      <c r="D20" s="352"/>
      <c r="E20" s="381"/>
      <c r="F20" s="177"/>
      <c r="G20" s="352"/>
    </row>
    <row r="21" spans="1:10" ht="28.5">
      <c r="A21" s="381"/>
      <c r="C21" s="381" t="s">
        <v>2588</v>
      </c>
      <c r="D21" s="352"/>
      <c r="E21" s="381"/>
      <c r="F21" s="177"/>
      <c r="G21" s="352"/>
    </row>
    <row r="22" spans="1:10">
      <c r="A22" s="381"/>
      <c r="C22" s="381" t="s">
        <v>2589</v>
      </c>
      <c r="D22" s="352"/>
      <c r="E22" s="395"/>
      <c r="F22" s="171"/>
      <c r="G22" s="393"/>
      <c r="I22" s="387"/>
      <c r="J22" s="387"/>
    </row>
    <row r="23" spans="1:10" ht="14.25">
      <c r="A23" s="381"/>
      <c r="C23" s="381" t="s">
        <v>2582</v>
      </c>
      <c r="D23" s="352"/>
      <c r="E23" s="395"/>
      <c r="F23" s="171"/>
      <c r="G23" s="393"/>
      <c r="I23" s="387"/>
      <c r="J23" s="387"/>
    </row>
    <row r="24" spans="1:10" ht="14.25">
      <c r="A24" s="381"/>
      <c r="C24" s="379" t="s">
        <v>2590</v>
      </c>
      <c r="D24" s="382" t="s">
        <v>1533</v>
      </c>
      <c r="E24" s="391">
        <v>3</v>
      </c>
      <c r="F24" s="372"/>
      <c r="G24" s="393">
        <f>E24*F24</f>
        <v>0</v>
      </c>
      <c r="I24" s="387"/>
      <c r="J24" s="387"/>
    </row>
    <row r="25" spans="1:10" ht="14.25">
      <c r="A25" s="381"/>
      <c r="C25" s="381"/>
      <c r="D25" s="352"/>
      <c r="E25" s="381"/>
      <c r="F25" s="177"/>
      <c r="G25" s="352"/>
    </row>
    <row r="26" spans="1:10" ht="57">
      <c r="A26" s="379" t="s">
        <v>2591</v>
      </c>
      <c r="B26" s="380" t="s">
        <v>2592</v>
      </c>
      <c r="C26" s="381" t="s">
        <v>2593</v>
      </c>
      <c r="D26" s="396"/>
      <c r="E26" s="396"/>
      <c r="F26" s="420"/>
      <c r="G26" s="397"/>
    </row>
    <row r="27" spans="1:10" ht="15.75" customHeight="1">
      <c r="A27" s="379"/>
      <c r="B27" s="380"/>
      <c r="C27" s="381" t="s">
        <v>2594</v>
      </c>
      <c r="D27" s="396"/>
      <c r="E27" s="396"/>
      <c r="F27" s="420"/>
      <c r="G27" s="397"/>
    </row>
    <row r="28" spans="1:10" ht="14.25">
      <c r="A28" s="379"/>
      <c r="B28" s="380"/>
      <c r="C28" s="381" t="s">
        <v>2595</v>
      </c>
      <c r="D28" s="396" t="s">
        <v>8</v>
      </c>
      <c r="E28" s="396">
        <v>3</v>
      </c>
      <c r="F28" s="372"/>
      <c r="G28" s="393">
        <f>E28*F28</f>
        <v>0</v>
      </c>
    </row>
    <row r="29" spans="1:10" ht="14.25">
      <c r="A29" s="379"/>
      <c r="B29" s="380"/>
      <c r="C29" s="381"/>
      <c r="D29" s="396"/>
      <c r="E29" s="396"/>
      <c r="F29" s="171"/>
      <c r="G29" s="393"/>
    </row>
    <row r="30" spans="1:10" ht="42.75">
      <c r="A30" s="379" t="s">
        <v>2596</v>
      </c>
      <c r="B30" s="380"/>
      <c r="C30" s="381" t="s">
        <v>2597</v>
      </c>
      <c r="D30" s="398" t="s">
        <v>7</v>
      </c>
      <c r="E30" s="399">
        <v>90</v>
      </c>
      <c r="F30" s="372"/>
      <c r="G30" s="393">
        <f>E30*F30</f>
        <v>0</v>
      </c>
    </row>
    <row r="31" spans="1:10" ht="14.25">
      <c r="A31" s="379"/>
      <c r="B31" s="380"/>
      <c r="C31" s="381"/>
      <c r="D31" s="382"/>
      <c r="E31" s="383"/>
      <c r="F31" s="171"/>
      <c r="G31" s="393"/>
    </row>
    <row r="32" spans="1:10" ht="42.75">
      <c r="A32" s="352" t="s">
        <v>2598</v>
      </c>
      <c r="C32" s="381" t="s">
        <v>2599</v>
      </c>
      <c r="D32" s="398" t="s">
        <v>1533</v>
      </c>
      <c r="E32" s="399">
        <v>1</v>
      </c>
      <c r="F32" s="372"/>
      <c r="G32" s="393">
        <f>E32*F32</f>
        <v>0</v>
      </c>
    </row>
    <row r="33" spans="1:7" thickBot="1">
      <c r="A33" s="400"/>
      <c r="B33" s="401"/>
      <c r="C33" s="400"/>
      <c r="D33" s="402"/>
      <c r="E33" s="403"/>
      <c r="F33" s="172"/>
      <c r="G33" s="404"/>
    </row>
    <row r="34" spans="1:7" ht="15.75" thickTop="1">
      <c r="A34" s="379"/>
      <c r="B34" s="380"/>
      <c r="C34" s="384" t="s">
        <v>2600</v>
      </c>
      <c r="D34" s="382"/>
      <c r="E34" s="383"/>
      <c r="F34" s="393"/>
      <c r="G34" s="405">
        <f>SUM(G6:G33)</f>
        <v>0</v>
      </c>
    </row>
    <row r="35" spans="1:7">
      <c r="A35" s="379"/>
      <c r="B35" s="380"/>
      <c r="C35" s="384"/>
      <c r="D35" s="382"/>
      <c r="E35" s="383"/>
      <c r="F35" s="393"/>
      <c r="G35" s="405"/>
    </row>
    <row r="36" spans="1:7" ht="14.25">
      <c r="A36" s="406" t="s">
        <v>2601</v>
      </c>
      <c r="B36" s="407"/>
      <c r="C36" s="379" t="s">
        <v>2604</v>
      </c>
      <c r="D36" s="398" t="s">
        <v>2602</v>
      </c>
      <c r="E36" s="408">
        <v>5</v>
      </c>
      <c r="F36" s="409">
        <f>G34</f>
        <v>0</v>
      </c>
      <c r="G36" s="393">
        <f>0.05*G34</f>
        <v>0</v>
      </c>
    </row>
    <row r="37" spans="1:7" ht="14.25">
      <c r="A37" s="379"/>
      <c r="B37" s="380"/>
      <c r="C37" s="379"/>
      <c r="D37" s="398"/>
      <c r="E37" s="408"/>
      <c r="F37" s="409"/>
      <c r="G37" s="393"/>
    </row>
    <row r="38" spans="1:7" ht="14.25">
      <c r="A38" s="406" t="s">
        <v>2603</v>
      </c>
      <c r="B38" s="407"/>
      <c r="C38" s="379" t="s">
        <v>2605</v>
      </c>
      <c r="D38" s="398" t="s">
        <v>2602</v>
      </c>
      <c r="E38" s="408">
        <v>4</v>
      </c>
      <c r="F38" s="409">
        <f>G34</f>
        <v>0</v>
      </c>
      <c r="G38" s="393">
        <f>0.04*G34</f>
        <v>0</v>
      </c>
    </row>
    <row r="39" spans="1:7" ht="15.75" thickBot="1">
      <c r="A39" s="410"/>
      <c r="B39" s="411"/>
      <c r="C39" s="412"/>
      <c r="D39" s="413"/>
      <c r="E39" s="413"/>
      <c r="F39" s="404"/>
      <c r="G39" s="404"/>
    </row>
    <row r="40" spans="1:7" ht="15.75" thickTop="1">
      <c r="D40" s="414"/>
      <c r="E40" s="414"/>
      <c r="F40" s="393"/>
      <c r="G40" s="393"/>
    </row>
    <row r="41" spans="1:7" ht="15.75">
      <c r="C41" s="415" t="s">
        <v>2606</v>
      </c>
      <c r="D41" s="416"/>
      <c r="E41" s="416"/>
      <c r="F41" s="417"/>
      <c r="G41" s="418">
        <f>SUM(G34:G39)</f>
        <v>0</v>
      </c>
    </row>
    <row r="42" spans="1:7">
      <c r="D42" s="414"/>
      <c r="E42" s="414"/>
      <c r="F42" s="393"/>
      <c r="G42" s="393"/>
    </row>
    <row r="43" spans="1:7" ht="32.25" customHeight="1">
      <c r="A43" s="379"/>
      <c r="B43" s="380"/>
      <c r="C43" s="352" t="s">
        <v>2607</v>
      </c>
      <c r="D43" s="398"/>
      <c r="E43" s="408"/>
      <c r="F43" s="393"/>
      <c r="G43" s="393"/>
    </row>
  </sheetData>
  <sheetProtection sheet="1" objects="1" scenarios="1"/>
  <pageMargins left="0.78740157480314965" right="0.31496062992125984" top="0.98425196850393704" bottom="0.98425196850393704" header="0.39370078740157483" footer="0.39370078740157483"/>
  <pageSetup paperSize="9" scale="75" firstPageNumber="0" orientation="portrait" r:id="rId1"/>
  <headerFooter alignWithMargins="0">
    <oddHeader>&amp;Ršt.načrta:
57-25 MM</oddHeader>
    <oddFooter>&amp;LParkirna hiša MORS
Suho hidrantno omrežje&amp;CDatum: September 2025&amp;R  Stran: &amp;P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0ED80-C2F7-4D6D-8C91-B24CC3E734A7}">
  <sheetPr>
    <tabColor theme="8"/>
  </sheetPr>
  <dimension ref="A1:J39"/>
  <sheetViews>
    <sheetView view="pageBreakPreview" topLeftCell="A22" zoomScaleNormal="100" zoomScaleSheetLayoutView="100" workbookViewId="0">
      <selection activeCell="F28" sqref="F28"/>
    </sheetView>
  </sheetViews>
  <sheetFormatPr defaultRowHeight="15"/>
  <cols>
    <col min="1" max="1" width="8.85546875" style="352" customWidth="1"/>
    <col min="2" max="2" width="12.85546875" style="352" customWidth="1"/>
    <col min="3" max="3" width="46.5703125" style="352" customWidth="1"/>
    <col min="4" max="4" width="5.7109375" style="378" customWidth="1"/>
    <col min="5" max="5" width="5.28515625" style="419" customWidth="1"/>
    <col min="6" max="6" width="12.5703125" style="386" customWidth="1"/>
    <col min="7" max="7" width="13.7109375" style="386" customWidth="1"/>
    <col min="8" max="256" width="9.140625" style="352"/>
    <col min="257" max="257" width="8.85546875" style="352" customWidth="1"/>
    <col min="258" max="258" width="10.7109375" style="352" customWidth="1"/>
    <col min="259" max="259" width="46.5703125" style="352" customWidth="1"/>
    <col min="260" max="260" width="5.7109375" style="352" customWidth="1"/>
    <col min="261" max="261" width="5.28515625" style="352" customWidth="1"/>
    <col min="262" max="262" width="12.5703125" style="352" customWidth="1"/>
    <col min="263" max="263" width="13.7109375" style="352" customWidth="1"/>
    <col min="264" max="512" width="9.140625" style="352"/>
    <col min="513" max="513" width="8.85546875" style="352" customWidth="1"/>
    <col min="514" max="514" width="10.7109375" style="352" customWidth="1"/>
    <col min="515" max="515" width="46.5703125" style="352" customWidth="1"/>
    <col min="516" max="516" width="5.7109375" style="352" customWidth="1"/>
    <col min="517" max="517" width="5.28515625" style="352" customWidth="1"/>
    <col min="518" max="518" width="12.5703125" style="352" customWidth="1"/>
    <col min="519" max="519" width="13.7109375" style="352" customWidth="1"/>
    <col min="520" max="768" width="9.140625" style="352"/>
    <col min="769" max="769" width="8.85546875" style="352" customWidth="1"/>
    <col min="770" max="770" width="10.7109375" style="352" customWidth="1"/>
    <col min="771" max="771" width="46.5703125" style="352" customWidth="1"/>
    <col min="772" max="772" width="5.7109375" style="352" customWidth="1"/>
    <col min="773" max="773" width="5.28515625" style="352" customWidth="1"/>
    <col min="774" max="774" width="12.5703125" style="352" customWidth="1"/>
    <col min="775" max="775" width="13.7109375" style="352" customWidth="1"/>
    <col min="776" max="1024" width="9.140625" style="352"/>
    <col min="1025" max="1025" width="8.85546875" style="352" customWidth="1"/>
    <col min="1026" max="1026" width="10.7109375" style="352" customWidth="1"/>
    <col min="1027" max="1027" width="46.5703125" style="352" customWidth="1"/>
    <col min="1028" max="1028" width="5.7109375" style="352" customWidth="1"/>
    <col min="1029" max="1029" width="5.28515625" style="352" customWidth="1"/>
    <col min="1030" max="1030" width="12.5703125" style="352" customWidth="1"/>
    <col min="1031" max="1031" width="13.7109375" style="352" customWidth="1"/>
    <col min="1032" max="1280" width="9.140625" style="352"/>
    <col min="1281" max="1281" width="8.85546875" style="352" customWidth="1"/>
    <col min="1282" max="1282" width="10.7109375" style="352" customWidth="1"/>
    <col min="1283" max="1283" width="46.5703125" style="352" customWidth="1"/>
    <col min="1284" max="1284" width="5.7109375" style="352" customWidth="1"/>
    <col min="1285" max="1285" width="5.28515625" style="352" customWidth="1"/>
    <col min="1286" max="1286" width="12.5703125" style="352" customWidth="1"/>
    <col min="1287" max="1287" width="13.7109375" style="352" customWidth="1"/>
    <col min="1288" max="1536" width="9.140625" style="352"/>
    <col min="1537" max="1537" width="8.85546875" style="352" customWidth="1"/>
    <col min="1538" max="1538" width="10.7109375" style="352" customWidth="1"/>
    <col min="1539" max="1539" width="46.5703125" style="352" customWidth="1"/>
    <col min="1540" max="1540" width="5.7109375" style="352" customWidth="1"/>
    <col min="1541" max="1541" width="5.28515625" style="352" customWidth="1"/>
    <col min="1542" max="1542" width="12.5703125" style="352" customWidth="1"/>
    <col min="1543" max="1543" width="13.7109375" style="352" customWidth="1"/>
    <col min="1544" max="1792" width="9.140625" style="352"/>
    <col min="1793" max="1793" width="8.85546875" style="352" customWidth="1"/>
    <col min="1794" max="1794" width="10.7109375" style="352" customWidth="1"/>
    <col min="1795" max="1795" width="46.5703125" style="352" customWidth="1"/>
    <col min="1796" max="1796" width="5.7109375" style="352" customWidth="1"/>
    <col min="1797" max="1797" width="5.28515625" style="352" customWidth="1"/>
    <col min="1798" max="1798" width="12.5703125" style="352" customWidth="1"/>
    <col min="1799" max="1799" width="13.7109375" style="352" customWidth="1"/>
    <col min="1800" max="2048" width="9.140625" style="352"/>
    <col min="2049" max="2049" width="8.85546875" style="352" customWidth="1"/>
    <col min="2050" max="2050" width="10.7109375" style="352" customWidth="1"/>
    <col min="2051" max="2051" width="46.5703125" style="352" customWidth="1"/>
    <col min="2052" max="2052" width="5.7109375" style="352" customWidth="1"/>
    <col min="2053" max="2053" width="5.28515625" style="352" customWidth="1"/>
    <col min="2054" max="2054" width="12.5703125" style="352" customWidth="1"/>
    <col min="2055" max="2055" width="13.7109375" style="352" customWidth="1"/>
    <col min="2056" max="2304" width="9.140625" style="352"/>
    <col min="2305" max="2305" width="8.85546875" style="352" customWidth="1"/>
    <col min="2306" max="2306" width="10.7109375" style="352" customWidth="1"/>
    <col min="2307" max="2307" width="46.5703125" style="352" customWidth="1"/>
    <col min="2308" max="2308" width="5.7109375" style="352" customWidth="1"/>
    <col min="2309" max="2309" width="5.28515625" style="352" customWidth="1"/>
    <col min="2310" max="2310" width="12.5703125" style="352" customWidth="1"/>
    <col min="2311" max="2311" width="13.7109375" style="352" customWidth="1"/>
    <col min="2312" max="2560" width="9.140625" style="352"/>
    <col min="2561" max="2561" width="8.85546875" style="352" customWidth="1"/>
    <col min="2562" max="2562" width="10.7109375" style="352" customWidth="1"/>
    <col min="2563" max="2563" width="46.5703125" style="352" customWidth="1"/>
    <col min="2564" max="2564" width="5.7109375" style="352" customWidth="1"/>
    <col min="2565" max="2565" width="5.28515625" style="352" customWidth="1"/>
    <col min="2566" max="2566" width="12.5703125" style="352" customWidth="1"/>
    <col min="2567" max="2567" width="13.7109375" style="352" customWidth="1"/>
    <col min="2568" max="2816" width="9.140625" style="352"/>
    <col min="2817" max="2817" width="8.85546875" style="352" customWidth="1"/>
    <col min="2818" max="2818" width="10.7109375" style="352" customWidth="1"/>
    <col min="2819" max="2819" width="46.5703125" style="352" customWidth="1"/>
    <col min="2820" max="2820" width="5.7109375" style="352" customWidth="1"/>
    <col min="2821" max="2821" width="5.28515625" style="352" customWidth="1"/>
    <col min="2822" max="2822" width="12.5703125" style="352" customWidth="1"/>
    <col min="2823" max="2823" width="13.7109375" style="352" customWidth="1"/>
    <col min="2824" max="3072" width="9.140625" style="352"/>
    <col min="3073" max="3073" width="8.85546875" style="352" customWidth="1"/>
    <col min="3074" max="3074" width="10.7109375" style="352" customWidth="1"/>
    <col min="3075" max="3075" width="46.5703125" style="352" customWidth="1"/>
    <col min="3076" max="3076" width="5.7109375" style="352" customWidth="1"/>
    <col min="3077" max="3077" width="5.28515625" style="352" customWidth="1"/>
    <col min="3078" max="3078" width="12.5703125" style="352" customWidth="1"/>
    <col min="3079" max="3079" width="13.7109375" style="352" customWidth="1"/>
    <col min="3080" max="3328" width="9.140625" style="352"/>
    <col min="3329" max="3329" width="8.85546875" style="352" customWidth="1"/>
    <col min="3330" max="3330" width="10.7109375" style="352" customWidth="1"/>
    <col min="3331" max="3331" width="46.5703125" style="352" customWidth="1"/>
    <col min="3332" max="3332" width="5.7109375" style="352" customWidth="1"/>
    <col min="3333" max="3333" width="5.28515625" style="352" customWidth="1"/>
    <col min="3334" max="3334" width="12.5703125" style="352" customWidth="1"/>
    <col min="3335" max="3335" width="13.7109375" style="352" customWidth="1"/>
    <col min="3336" max="3584" width="9.140625" style="352"/>
    <col min="3585" max="3585" width="8.85546875" style="352" customWidth="1"/>
    <col min="3586" max="3586" width="10.7109375" style="352" customWidth="1"/>
    <col min="3587" max="3587" width="46.5703125" style="352" customWidth="1"/>
    <col min="3588" max="3588" width="5.7109375" style="352" customWidth="1"/>
    <col min="3589" max="3589" width="5.28515625" style="352" customWidth="1"/>
    <col min="3590" max="3590" width="12.5703125" style="352" customWidth="1"/>
    <col min="3591" max="3591" width="13.7109375" style="352" customWidth="1"/>
    <col min="3592" max="3840" width="9.140625" style="352"/>
    <col min="3841" max="3841" width="8.85546875" style="352" customWidth="1"/>
    <col min="3842" max="3842" width="10.7109375" style="352" customWidth="1"/>
    <col min="3843" max="3843" width="46.5703125" style="352" customWidth="1"/>
    <col min="3844" max="3844" width="5.7109375" style="352" customWidth="1"/>
    <col min="3845" max="3845" width="5.28515625" style="352" customWidth="1"/>
    <col min="3846" max="3846" width="12.5703125" style="352" customWidth="1"/>
    <col min="3847" max="3847" width="13.7109375" style="352" customWidth="1"/>
    <col min="3848" max="4096" width="9.140625" style="352"/>
    <col min="4097" max="4097" width="8.85546875" style="352" customWidth="1"/>
    <col min="4098" max="4098" width="10.7109375" style="352" customWidth="1"/>
    <col min="4099" max="4099" width="46.5703125" style="352" customWidth="1"/>
    <col min="4100" max="4100" width="5.7109375" style="352" customWidth="1"/>
    <col min="4101" max="4101" width="5.28515625" style="352" customWidth="1"/>
    <col min="4102" max="4102" width="12.5703125" style="352" customWidth="1"/>
    <col min="4103" max="4103" width="13.7109375" style="352" customWidth="1"/>
    <col min="4104" max="4352" width="9.140625" style="352"/>
    <col min="4353" max="4353" width="8.85546875" style="352" customWidth="1"/>
    <col min="4354" max="4354" width="10.7109375" style="352" customWidth="1"/>
    <col min="4355" max="4355" width="46.5703125" style="352" customWidth="1"/>
    <col min="4356" max="4356" width="5.7109375" style="352" customWidth="1"/>
    <col min="4357" max="4357" width="5.28515625" style="352" customWidth="1"/>
    <col min="4358" max="4358" width="12.5703125" style="352" customWidth="1"/>
    <col min="4359" max="4359" width="13.7109375" style="352" customWidth="1"/>
    <col min="4360" max="4608" width="9.140625" style="352"/>
    <col min="4609" max="4609" width="8.85546875" style="352" customWidth="1"/>
    <col min="4610" max="4610" width="10.7109375" style="352" customWidth="1"/>
    <col min="4611" max="4611" width="46.5703125" style="352" customWidth="1"/>
    <col min="4612" max="4612" width="5.7109375" style="352" customWidth="1"/>
    <col min="4613" max="4613" width="5.28515625" style="352" customWidth="1"/>
    <col min="4614" max="4614" width="12.5703125" style="352" customWidth="1"/>
    <col min="4615" max="4615" width="13.7109375" style="352" customWidth="1"/>
    <col min="4616" max="4864" width="9.140625" style="352"/>
    <col min="4865" max="4865" width="8.85546875" style="352" customWidth="1"/>
    <col min="4866" max="4866" width="10.7109375" style="352" customWidth="1"/>
    <col min="4867" max="4867" width="46.5703125" style="352" customWidth="1"/>
    <col min="4868" max="4868" width="5.7109375" style="352" customWidth="1"/>
    <col min="4869" max="4869" width="5.28515625" style="352" customWidth="1"/>
    <col min="4870" max="4870" width="12.5703125" style="352" customWidth="1"/>
    <col min="4871" max="4871" width="13.7109375" style="352" customWidth="1"/>
    <col min="4872" max="5120" width="9.140625" style="352"/>
    <col min="5121" max="5121" width="8.85546875" style="352" customWidth="1"/>
    <col min="5122" max="5122" width="10.7109375" style="352" customWidth="1"/>
    <col min="5123" max="5123" width="46.5703125" style="352" customWidth="1"/>
    <col min="5124" max="5124" width="5.7109375" style="352" customWidth="1"/>
    <col min="5125" max="5125" width="5.28515625" style="352" customWidth="1"/>
    <col min="5126" max="5126" width="12.5703125" style="352" customWidth="1"/>
    <col min="5127" max="5127" width="13.7109375" style="352" customWidth="1"/>
    <col min="5128" max="5376" width="9.140625" style="352"/>
    <col min="5377" max="5377" width="8.85546875" style="352" customWidth="1"/>
    <col min="5378" max="5378" width="10.7109375" style="352" customWidth="1"/>
    <col min="5379" max="5379" width="46.5703125" style="352" customWidth="1"/>
    <col min="5380" max="5380" width="5.7109375" style="352" customWidth="1"/>
    <col min="5381" max="5381" width="5.28515625" style="352" customWidth="1"/>
    <col min="5382" max="5382" width="12.5703125" style="352" customWidth="1"/>
    <col min="5383" max="5383" width="13.7109375" style="352" customWidth="1"/>
    <col min="5384" max="5632" width="9.140625" style="352"/>
    <col min="5633" max="5633" width="8.85546875" style="352" customWidth="1"/>
    <col min="5634" max="5634" width="10.7109375" style="352" customWidth="1"/>
    <col min="5635" max="5635" width="46.5703125" style="352" customWidth="1"/>
    <col min="5636" max="5636" width="5.7109375" style="352" customWidth="1"/>
    <col min="5637" max="5637" width="5.28515625" style="352" customWidth="1"/>
    <col min="5638" max="5638" width="12.5703125" style="352" customWidth="1"/>
    <col min="5639" max="5639" width="13.7109375" style="352" customWidth="1"/>
    <col min="5640" max="5888" width="9.140625" style="352"/>
    <col min="5889" max="5889" width="8.85546875" style="352" customWidth="1"/>
    <col min="5890" max="5890" width="10.7109375" style="352" customWidth="1"/>
    <col min="5891" max="5891" width="46.5703125" style="352" customWidth="1"/>
    <col min="5892" max="5892" width="5.7109375" style="352" customWidth="1"/>
    <col min="5893" max="5893" width="5.28515625" style="352" customWidth="1"/>
    <col min="5894" max="5894" width="12.5703125" style="352" customWidth="1"/>
    <col min="5895" max="5895" width="13.7109375" style="352" customWidth="1"/>
    <col min="5896" max="6144" width="9.140625" style="352"/>
    <col min="6145" max="6145" width="8.85546875" style="352" customWidth="1"/>
    <col min="6146" max="6146" width="10.7109375" style="352" customWidth="1"/>
    <col min="6147" max="6147" width="46.5703125" style="352" customWidth="1"/>
    <col min="6148" max="6148" width="5.7109375" style="352" customWidth="1"/>
    <col min="6149" max="6149" width="5.28515625" style="352" customWidth="1"/>
    <col min="6150" max="6150" width="12.5703125" style="352" customWidth="1"/>
    <col min="6151" max="6151" width="13.7109375" style="352" customWidth="1"/>
    <col min="6152" max="6400" width="9.140625" style="352"/>
    <col min="6401" max="6401" width="8.85546875" style="352" customWidth="1"/>
    <col min="6402" max="6402" width="10.7109375" style="352" customWidth="1"/>
    <col min="6403" max="6403" width="46.5703125" style="352" customWidth="1"/>
    <col min="6404" max="6404" width="5.7109375" style="352" customWidth="1"/>
    <col min="6405" max="6405" width="5.28515625" style="352" customWidth="1"/>
    <col min="6406" max="6406" width="12.5703125" style="352" customWidth="1"/>
    <col min="6407" max="6407" width="13.7109375" style="352" customWidth="1"/>
    <col min="6408" max="6656" width="9.140625" style="352"/>
    <col min="6657" max="6657" width="8.85546875" style="352" customWidth="1"/>
    <col min="6658" max="6658" width="10.7109375" style="352" customWidth="1"/>
    <col min="6659" max="6659" width="46.5703125" style="352" customWidth="1"/>
    <col min="6660" max="6660" width="5.7109375" style="352" customWidth="1"/>
    <col min="6661" max="6661" width="5.28515625" style="352" customWidth="1"/>
    <col min="6662" max="6662" width="12.5703125" style="352" customWidth="1"/>
    <col min="6663" max="6663" width="13.7109375" style="352" customWidth="1"/>
    <col min="6664" max="6912" width="9.140625" style="352"/>
    <col min="6913" max="6913" width="8.85546875" style="352" customWidth="1"/>
    <col min="6914" max="6914" width="10.7109375" style="352" customWidth="1"/>
    <col min="6915" max="6915" width="46.5703125" style="352" customWidth="1"/>
    <col min="6916" max="6916" width="5.7109375" style="352" customWidth="1"/>
    <col min="6917" max="6917" width="5.28515625" style="352" customWidth="1"/>
    <col min="6918" max="6918" width="12.5703125" style="352" customWidth="1"/>
    <col min="6919" max="6919" width="13.7109375" style="352" customWidth="1"/>
    <col min="6920" max="7168" width="9.140625" style="352"/>
    <col min="7169" max="7169" width="8.85546875" style="352" customWidth="1"/>
    <col min="7170" max="7170" width="10.7109375" style="352" customWidth="1"/>
    <col min="7171" max="7171" width="46.5703125" style="352" customWidth="1"/>
    <col min="7172" max="7172" width="5.7109375" style="352" customWidth="1"/>
    <col min="7173" max="7173" width="5.28515625" style="352" customWidth="1"/>
    <col min="7174" max="7174" width="12.5703125" style="352" customWidth="1"/>
    <col min="7175" max="7175" width="13.7109375" style="352" customWidth="1"/>
    <col min="7176" max="7424" width="9.140625" style="352"/>
    <col min="7425" max="7425" width="8.85546875" style="352" customWidth="1"/>
    <col min="7426" max="7426" width="10.7109375" style="352" customWidth="1"/>
    <col min="7427" max="7427" width="46.5703125" style="352" customWidth="1"/>
    <col min="7428" max="7428" width="5.7109375" style="352" customWidth="1"/>
    <col min="7429" max="7429" width="5.28515625" style="352" customWidth="1"/>
    <col min="7430" max="7430" width="12.5703125" style="352" customWidth="1"/>
    <col min="7431" max="7431" width="13.7109375" style="352" customWidth="1"/>
    <col min="7432" max="7680" width="9.140625" style="352"/>
    <col min="7681" max="7681" width="8.85546875" style="352" customWidth="1"/>
    <col min="7682" max="7682" width="10.7109375" style="352" customWidth="1"/>
    <col min="7683" max="7683" width="46.5703125" style="352" customWidth="1"/>
    <col min="7684" max="7684" width="5.7109375" style="352" customWidth="1"/>
    <col min="7685" max="7685" width="5.28515625" style="352" customWidth="1"/>
    <col min="7686" max="7686" width="12.5703125" style="352" customWidth="1"/>
    <col min="7687" max="7687" width="13.7109375" style="352" customWidth="1"/>
    <col min="7688" max="7936" width="9.140625" style="352"/>
    <col min="7937" max="7937" width="8.85546875" style="352" customWidth="1"/>
    <col min="7938" max="7938" width="10.7109375" style="352" customWidth="1"/>
    <col min="7939" max="7939" width="46.5703125" style="352" customWidth="1"/>
    <col min="7940" max="7940" width="5.7109375" style="352" customWidth="1"/>
    <col min="7941" max="7941" width="5.28515625" style="352" customWidth="1"/>
    <col min="7942" max="7942" width="12.5703125" style="352" customWidth="1"/>
    <col min="7943" max="7943" width="13.7109375" style="352" customWidth="1"/>
    <col min="7944" max="8192" width="9.140625" style="352"/>
    <col min="8193" max="8193" width="8.85546875" style="352" customWidth="1"/>
    <col min="8194" max="8194" width="10.7109375" style="352" customWidth="1"/>
    <col min="8195" max="8195" width="46.5703125" style="352" customWidth="1"/>
    <col min="8196" max="8196" width="5.7109375" style="352" customWidth="1"/>
    <col min="8197" max="8197" width="5.28515625" style="352" customWidth="1"/>
    <col min="8198" max="8198" width="12.5703125" style="352" customWidth="1"/>
    <col min="8199" max="8199" width="13.7109375" style="352" customWidth="1"/>
    <col min="8200" max="8448" width="9.140625" style="352"/>
    <col min="8449" max="8449" width="8.85546875" style="352" customWidth="1"/>
    <col min="8450" max="8450" width="10.7109375" style="352" customWidth="1"/>
    <col min="8451" max="8451" width="46.5703125" style="352" customWidth="1"/>
    <col min="8452" max="8452" width="5.7109375" style="352" customWidth="1"/>
    <col min="8453" max="8453" width="5.28515625" style="352" customWidth="1"/>
    <col min="8454" max="8454" width="12.5703125" style="352" customWidth="1"/>
    <col min="8455" max="8455" width="13.7109375" style="352" customWidth="1"/>
    <col min="8456" max="8704" width="9.140625" style="352"/>
    <col min="8705" max="8705" width="8.85546875" style="352" customWidth="1"/>
    <col min="8706" max="8706" width="10.7109375" style="352" customWidth="1"/>
    <col min="8707" max="8707" width="46.5703125" style="352" customWidth="1"/>
    <col min="8708" max="8708" width="5.7109375" style="352" customWidth="1"/>
    <col min="8709" max="8709" width="5.28515625" style="352" customWidth="1"/>
    <col min="8710" max="8710" width="12.5703125" style="352" customWidth="1"/>
    <col min="8711" max="8711" width="13.7109375" style="352" customWidth="1"/>
    <col min="8712" max="8960" width="9.140625" style="352"/>
    <col min="8961" max="8961" width="8.85546875" style="352" customWidth="1"/>
    <col min="8962" max="8962" width="10.7109375" style="352" customWidth="1"/>
    <col min="8963" max="8963" width="46.5703125" style="352" customWidth="1"/>
    <col min="8964" max="8964" width="5.7109375" style="352" customWidth="1"/>
    <col min="8965" max="8965" width="5.28515625" style="352" customWidth="1"/>
    <col min="8966" max="8966" width="12.5703125" style="352" customWidth="1"/>
    <col min="8967" max="8967" width="13.7109375" style="352" customWidth="1"/>
    <col min="8968" max="9216" width="9.140625" style="352"/>
    <col min="9217" max="9217" width="8.85546875" style="352" customWidth="1"/>
    <col min="9218" max="9218" width="10.7109375" style="352" customWidth="1"/>
    <col min="9219" max="9219" width="46.5703125" style="352" customWidth="1"/>
    <col min="9220" max="9220" width="5.7109375" style="352" customWidth="1"/>
    <col min="9221" max="9221" width="5.28515625" style="352" customWidth="1"/>
    <col min="9222" max="9222" width="12.5703125" style="352" customWidth="1"/>
    <col min="9223" max="9223" width="13.7109375" style="352" customWidth="1"/>
    <col min="9224" max="9472" width="9.140625" style="352"/>
    <col min="9473" max="9473" width="8.85546875" style="352" customWidth="1"/>
    <col min="9474" max="9474" width="10.7109375" style="352" customWidth="1"/>
    <col min="9475" max="9475" width="46.5703125" style="352" customWidth="1"/>
    <col min="9476" max="9476" width="5.7109375" style="352" customWidth="1"/>
    <col min="9477" max="9477" width="5.28515625" style="352" customWidth="1"/>
    <col min="9478" max="9478" width="12.5703125" style="352" customWidth="1"/>
    <col min="9479" max="9479" width="13.7109375" style="352" customWidth="1"/>
    <col min="9480" max="9728" width="9.140625" style="352"/>
    <col min="9729" max="9729" width="8.85546875" style="352" customWidth="1"/>
    <col min="9730" max="9730" width="10.7109375" style="352" customWidth="1"/>
    <col min="9731" max="9731" width="46.5703125" style="352" customWidth="1"/>
    <col min="9732" max="9732" width="5.7109375" style="352" customWidth="1"/>
    <col min="9733" max="9733" width="5.28515625" style="352" customWidth="1"/>
    <col min="9734" max="9734" width="12.5703125" style="352" customWidth="1"/>
    <col min="9735" max="9735" width="13.7109375" style="352" customWidth="1"/>
    <col min="9736" max="9984" width="9.140625" style="352"/>
    <col min="9985" max="9985" width="8.85546875" style="352" customWidth="1"/>
    <col min="9986" max="9986" width="10.7109375" style="352" customWidth="1"/>
    <col min="9987" max="9987" width="46.5703125" style="352" customWidth="1"/>
    <col min="9988" max="9988" width="5.7109375" style="352" customWidth="1"/>
    <col min="9989" max="9989" width="5.28515625" style="352" customWidth="1"/>
    <col min="9990" max="9990" width="12.5703125" style="352" customWidth="1"/>
    <col min="9991" max="9991" width="13.7109375" style="352" customWidth="1"/>
    <col min="9992" max="10240" width="9.140625" style="352"/>
    <col min="10241" max="10241" width="8.85546875" style="352" customWidth="1"/>
    <col min="10242" max="10242" width="10.7109375" style="352" customWidth="1"/>
    <col min="10243" max="10243" width="46.5703125" style="352" customWidth="1"/>
    <col min="10244" max="10244" width="5.7109375" style="352" customWidth="1"/>
    <col min="10245" max="10245" width="5.28515625" style="352" customWidth="1"/>
    <col min="10246" max="10246" width="12.5703125" style="352" customWidth="1"/>
    <col min="10247" max="10247" width="13.7109375" style="352" customWidth="1"/>
    <col min="10248" max="10496" width="9.140625" style="352"/>
    <col min="10497" max="10497" width="8.85546875" style="352" customWidth="1"/>
    <col min="10498" max="10498" width="10.7109375" style="352" customWidth="1"/>
    <col min="10499" max="10499" width="46.5703125" style="352" customWidth="1"/>
    <col min="10500" max="10500" width="5.7109375" style="352" customWidth="1"/>
    <col min="10501" max="10501" width="5.28515625" style="352" customWidth="1"/>
    <col min="10502" max="10502" width="12.5703125" style="352" customWidth="1"/>
    <col min="10503" max="10503" width="13.7109375" style="352" customWidth="1"/>
    <col min="10504" max="10752" width="9.140625" style="352"/>
    <col min="10753" max="10753" width="8.85546875" style="352" customWidth="1"/>
    <col min="10754" max="10754" width="10.7109375" style="352" customWidth="1"/>
    <col min="10755" max="10755" width="46.5703125" style="352" customWidth="1"/>
    <col min="10756" max="10756" width="5.7109375" style="352" customWidth="1"/>
    <col min="10757" max="10757" width="5.28515625" style="352" customWidth="1"/>
    <col min="10758" max="10758" width="12.5703125" style="352" customWidth="1"/>
    <col min="10759" max="10759" width="13.7109375" style="352" customWidth="1"/>
    <col min="10760" max="11008" width="9.140625" style="352"/>
    <col min="11009" max="11009" width="8.85546875" style="352" customWidth="1"/>
    <col min="11010" max="11010" width="10.7109375" style="352" customWidth="1"/>
    <col min="11011" max="11011" width="46.5703125" style="352" customWidth="1"/>
    <col min="11012" max="11012" width="5.7109375" style="352" customWidth="1"/>
    <col min="11013" max="11013" width="5.28515625" style="352" customWidth="1"/>
    <col min="11014" max="11014" width="12.5703125" style="352" customWidth="1"/>
    <col min="11015" max="11015" width="13.7109375" style="352" customWidth="1"/>
    <col min="11016" max="11264" width="9.140625" style="352"/>
    <col min="11265" max="11265" width="8.85546875" style="352" customWidth="1"/>
    <col min="11266" max="11266" width="10.7109375" style="352" customWidth="1"/>
    <col min="11267" max="11267" width="46.5703125" style="352" customWidth="1"/>
    <col min="11268" max="11268" width="5.7109375" style="352" customWidth="1"/>
    <col min="11269" max="11269" width="5.28515625" style="352" customWidth="1"/>
    <col min="11270" max="11270" width="12.5703125" style="352" customWidth="1"/>
    <col min="11271" max="11271" width="13.7109375" style="352" customWidth="1"/>
    <col min="11272" max="11520" width="9.140625" style="352"/>
    <col min="11521" max="11521" width="8.85546875" style="352" customWidth="1"/>
    <col min="11522" max="11522" width="10.7109375" style="352" customWidth="1"/>
    <col min="11523" max="11523" width="46.5703125" style="352" customWidth="1"/>
    <col min="11524" max="11524" width="5.7109375" style="352" customWidth="1"/>
    <col min="11525" max="11525" width="5.28515625" style="352" customWidth="1"/>
    <col min="11526" max="11526" width="12.5703125" style="352" customWidth="1"/>
    <col min="11527" max="11527" width="13.7109375" style="352" customWidth="1"/>
    <col min="11528" max="11776" width="9.140625" style="352"/>
    <col min="11777" max="11777" width="8.85546875" style="352" customWidth="1"/>
    <col min="11778" max="11778" width="10.7109375" style="352" customWidth="1"/>
    <col min="11779" max="11779" width="46.5703125" style="352" customWidth="1"/>
    <col min="11780" max="11780" width="5.7109375" style="352" customWidth="1"/>
    <col min="11781" max="11781" width="5.28515625" style="352" customWidth="1"/>
    <col min="11782" max="11782" width="12.5703125" style="352" customWidth="1"/>
    <col min="11783" max="11783" width="13.7109375" style="352" customWidth="1"/>
    <col min="11784" max="12032" width="9.140625" style="352"/>
    <col min="12033" max="12033" width="8.85546875" style="352" customWidth="1"/>
    <col min="12034" max="12034" width="10.7109375" style="352" customWidth="1"/>
    <col min="12035" max="12035" width="46.5703125" style="352" customWidth="1"/>
    <col min="12036" max="12036" width="5.7109375" style="352" customWidth="1"/>
    <col min="12037" max="12037" width="5.28515625" style="352" customWidth="1"/>
    <col min="12038" max="12038" width="12.5703125" style="352" customWidth="1"/>
    <col min="12039" max="12039" width="13.7109375" style="352" customWidth="1"/>
    <col min="12040" max="12288" width="9.140625" style="352"/>
    <col min="12289" max="12289" width="8.85546875" style="352" customWidth="1"/>
    <col min="12290" max="12290" width="10.7109375" style="352" customWidth="1"/>
    <col min="12291" max="12291" width="46.5703125" style="352" customWidth="1"/>
    <col min="12292" max="12292" width="5.7109375" style="352" customWidth="1"/>
    <col min="12293" max="12293" width="5.28515625" style="352" customWidth="1"/>
    <col min="12294" max="12294" width="12.5703125" style="352" customWidth="1"/>
    <col min="12295" max="12295" width="13.7109375" style="352" customWidth="1"/>
    <col min="12296" max="12544" width="9.140625" style="352"/>
    <col min="12545" max="12545" width="8.85546875" style="352" customWidth="1"/>
    <col min="12546" max="12546" width="10.7109375" style="352" customWidth="1"/>
    <col min="12547" max="12547" width="46.5703125" style="352" customWidth="1"/>
    <col min="12548" max="12548" width="5.7109375" style="352" customWidth="1"/>
    <col min="12549" max="12549" width="5.28515625" style="352" customWidth="1"/>
    <col min="12550" max="12550" width="12.5703125" style="352" customWidth="1"/>
    <col min="12551" max="12551" width="13.7109375" style="352" customWidth="1"/>
    <col min="12552" max="12800" width="9.140625" style="352"/>
    <col min="12801" max="12801" width="8.85546875" style="352" customWidth="1"/>
    <col min="12802" max="12802" width="10.7109375" style="352" customWidth="1"/>
    <col min="12803" max="12803" width="46.5703125" style="352" customWidth="1"/>
    <col min="12804" max="12804" width="5.7109375" style="352" customWidth="1"/>
    <col min="12805" max="12805" width="5.28515625" style="352" customWidth="1"/>
    <col min="12806" max="12806" width="12.5703125" style="352" customWidth="1"/>
    <col min="12807" max="12807" width="13.7109375" style="352" customWidth="1"/>
    <col min="12808" max="13056" width="9.140625" style="352"/>
    <col min="13057" max="13057" width="8.85546875" style="352" customWidth="1"/>
    <col min="13058" max="13058" width="10.7109375" style="352" customWidth="1"/>
    <col min="13059" max="13059" width="46.5703125" style="352" customWidth="1"/>
    <col min="13060" max="13060" width="5.7109375" style="352" customWidth="1"/>
    <col min="13061" max="13061" width="5.28515625" style="352" customWidth="1"/>
    <col min="13062" max="13062" width="12.5703125" style="352" customWidth="1"/>
    <col min="13063" max="13063" width="13.7109375" style="352" customWidth="1"/>
    <col min="13064" max="13312" width="9.140625" style="352"/>
    <col min="13313" max="13313" width="8.85546875" style="352" customWidth="1"/>
    <col min="13314" max="13314" width="10.7109375" style="352" customWidth="1"/>
    <col min="13315" max="13315" width="46.5703125" style="352" customWidth="1"/>
    <col min="13316" max="13316" width="5.7109375" style="352" customWidth="1"/>
    <col min="13317" max="13317" width="5.28515625" style="352" customWidth="1"/>
    <col min="13318" max="13318" width="12.5703125" style="352" customWidth="1"/>
    <col min="13319" max="13319" width="13.7109375" style="352" customWidth="1"/>
    <col min="13320" max="13568" width="9.140625" style="352"/>
    <col min="13569" max="13569" width="8.85546875" style="352" customWidth="1"/>
    <col min="13570" max="13570" width="10.7109375" style="352" customWidth="1"/>
    <col min="13571" max="13571" width="46.5703125" style="352" customWidth="1"/>
    <col min="13572" max="13572" width="5.7109375" style="352" customWidth="1"/>
    <col min="13573" max="13573" width="5.28515625" style="352" customWidth="1"/>
    <col min="13574" max="13574" width="12.5703125" style="352" customWidth="1"/>
    <col min="13575" max="13575" width="13.7109375" style="352" customWidth="1"/>
    <col min="13576" max="13824" width="9.140625" style="352"/>
    <col min="13825" max="13825" width="8.85546875" style="352" customWidth="1"/>
    <col min="13826" max="13826" width="10.7109375" style="352" customWidth="1"/>
    <col min="13827" max="13827" width="46.5703125" style="352" customWidth="1"/>
    <col min="13828" max="13828" width="5.7109375" style="352" customWidth="1"/>
    <col min="13829" max="13829" width="5.28515625" style="352" customWidth="1"/>
    <col min="13830" max="13830" width="12.5703125" style="352" customWidth="1"/>
    <col min="13831" max="13831" width="13.7109375" style="352" customWidth="1"/>
    <col min="13832" max="14080" width="9.140625" style="352"/>
    <col min="14081" max="14081" width="8.85546875" style="352" customWidth="1"/>
    <col min="14082" max="14082" width="10.7109375" style="352" customWidth="1"/>
    <col min="14083" max="14083" width="46.5703125" style="352" customWidth="1"/>
    <col min="14084" max="14084" width="5.7109375" style="352" customWidth="1"/>
    <col min="14085" max="14085" width="5.28515625" style="352" customWidth="1"/>
    <col min="14086" max="14086" width="12.5703125" style="352" customWidth="1"/>
    <col min="14087" max="14087" width="13.7109375" style="352" customWidth="1"/>
    <col min="14088" max="14336" width="9.140625" style="352"/>
    <col min="14337" max="14337" width="8.85546875" style="352" customWidth="1"/>
    <col min="14338" max="14338" width="10.7109375" style="352" customWidth="1"/>
    <col min="14339" max="14339" width="46.5703125" style="352" customWidth="1"/>
    <col min="14340" max="14340" width="5.7109375" style="352" customWidth="1"/>
    <col min="14341" max="14341" width="5.28515625" style="352" customWidth="1"/>
    <col min="14342" max="14342" width="12.5703125" style="352" customWidth="1"/>
    <col min="14343" max="14343" width="13.7109375" style="352" customWidth="1"/>
    <col min="14344" max="14592" width="9.140625" style="352"/>
    <col min="14593" max="14593" width="8.85546875" style="352" customWidth="1"/>
    <col min="14594" max="14594" width="10.7109375" style="352" customWidth="1"/>
    <col min="14595" max="14595" width="46.5703125" style="352" customWidth="1"/>
    <col min="14596" max="14596" width="5.7109375" style="352" customWidth="1"/>
    <col min="14597" max="14597" width="5.28515625" style="352" customWidth="1"/>
    <col min="14598" max="14598" width="12.5703125" style="352" customWidth="1"/>
    <col min="14599" max="14599" width="13.7109375" style="352" customWidth="1"/>
    <col min="14600" max="14848" width="9.140625" style="352"/>
    <col min="14849" max="14849" width="8.85546875" style="352" customWidth="1"/>
    <col min="14850" max="14850" width="10.7109375" style="352" customWidth="1"/>
    <col min="14851" max="14851" width="46.5703125" style="352" customWidth="1"/>
    <col min="14852" max="14852" width="5.7109375" style="352" customWidth="1"/>
    <col min="14853" max="14853" width="5.28515625" style="352" customWidth="1"/>
    <col min="14854" max="14854" width="12.5703125" style="352" customWidth="1"/>
    <col min="14855" max="14855" width="13.7109375" style="352" customWidth="1"/>
    <col min="14856" max="15104" width="9.140625" style="352"/>
    <col min="15105" max="15105" width="8.85546875" style="352" customWidth="1"/>
    <col min="15106" max="15106" width="10.7109375" style="352" customWidth="1"/>
    <col min="15107" max="15107" width="46.5703125" style="352" customWidth="1"/>
    <col min="15108" max="15108" width="5.7109375" style="352" customWidth="1"/>
    <col min="15109" max="15109" width="5.28515625" style="352" customWidth="1"/>
    <col min="15110" max="15110" width="12.5703125" style="352" customWidth="1"/>
    <col min="15111" max="15111" width="13.7109375" style="352" customWidth="1"/>
    <col min="15112" max="15360" width="9.140625" style="352"/>
    <col min="15361" max="15361" width="8.85546875" style="352" customWidth="1"/>
    <col min="15362" max="15362" width="10.7109375" style="352" customWidth="1"/>
    <col min="15363" max="15363" width="46.5703125" style="352" customWidth="1"/>
    <col min="15364" max="15364" width="5.7109375" style="352" customWidth="1"/>
    <col min="15365" max="15365" width="5.28515625" style="352" customWidth="1"/>
    <col min="15366" max="15366" width="12.5703125" style="352" customWidth="1"/>
    <col min="15367" max="15367" width="13.7109375" style="352" customWidth="1"/>
    <col min="15368" max="15616" width="9.140625" style="352"/>
    <col min="15617" max="15617" width="8.85546875" style="352" customWidth="1"/>
    <col min="15618" max="15618" width="10.7109375" style="352" customWidth="1"/>
    <col min="15619" max="15619" width="46.5703125" style="352" customWidth="1"/>
    <col min="15620" max="15620" width="5.7109375" style="352" customWidth="1"/>
    <col min="15621" max="15621" width="5.28515625" style="352" customWidth="1"/>
    <col min="15622" max="15622" width="12.5703125" style="352" customWidth="1"/>
    <col min="15623" max="15623" width="13.7109375" style="352" customWidth="1"/>
    <col min="15624" max="15872" width="9.140625" style="352"/>
    <col min="15873" max="15873" width="8.85546875" style="352" customWidth="1"/>
    <col min="15874" max="15874" width="10.7109375" style="352" customWidth="1"/>
    <col min="15875" max="15875" width="46.5703125" style="352" customWidth="1"/>
    <col min="15876" max="15876" width="5.7109375" style="352" customWidth="1"/>
    <col min="15877" max="15877" width="5.28515625" style="352" customWidth="1"/>
    <col min="15878" max="15878" width="12.5703125" style="352" customWidth="1"/>
    <col min="15879" max="15879" width="13.7109375" style="352" customWidth="1"/>
    <col min="15880" max="16128" width="9.140625" style="352"/>
    <col min="16129" max="16129" width="8.85546875" style="352" customWidth="1"/>
    <col min="16130" max="16130" width="10.7109375" style="352" customWidth="1"/>
    <col min="16131" max="16131" width="46.5703125" style="352" customWidth="1"/>
    <col min="16132" max="16132" width="5.7109375" style="352" customWidth="1"/>
    <col min="16133" max="16133" width="5.28515625" style="352" customWidth="1"/>
    <col min="16134" max="16134" width="12.5703125" style="352" customWidth="1"/>
    <col min="16135" max="16135" width="13.7109375" style="352" customWidth="1"/>
    <col min="16136" max="16384" width="9.140625" style="352"/>
  </cols>
  <sheetData>
    <row r="1" spans="1:10" s="378" customFormat="1" ht="15.75">
      <c r="A1" s="373" t="s">
        <v>2432</v>
      </c>
      <c r="B1" s="373"/>
      <c r="C1" s="375" t="s">
        <v>2433</v>
      </c>
      <c r="D1" s="376"/>
      <c r="E1" s="377"/>
    </row>
    <row r="2" spans="1:10" ht="14.25">
      <c r="A2" s="379"/>
      <c r="B2" s="379"/>
      <c r="C2" s="381"/>
      <c r="D2" s="382"/>
      <c r="E2" s="383"/>
      <c r="F2" s="352"/>
      <c r="G2" s="352"/>
    </row>
    <row r="3" spans="1:10">
      <c r="A3" s="384" t="s">
        <v>2608</v>
      </c>
      <c r="B3" s="385" t="s">
        <v>2563</v>
      </c>
      <c r="C3" s="384" t="s">
        <v>2609</v>
      </c>
      <c r="D3" s="382"/>
      <c r="E3" s="383"/>
      <c r="F3" s="386" t="s">
        <v>2565</v>
      </c>
      <c r="G3" s="386" t="s">
        <v>2566</v>
      </c>
      <c r="J3" s="387"/>
    </row>
    <row r="4" spans="1:10">
      <c r="A4" s="388"/>
      <c r="B4" s="388"/>
      <c r="C4" s="384"/>
      <c r="D4" s="382"/>
      <c r="E4" s="383"/>
      <c r="F4" s="352"/>
      <c r="G4" s="352"/>
      <c r="J4" s="387"/>
    </row>
    <row r="5" spans="1:10" ht="42.75">
      <c r="A5" s="379" t="s">
        <v>2610</v>
      </c>
      <c r="B5" s="379"/>
      <c r="C5" s="381" t="s">
        <v>2611</v>
      </c>
      <c r="D5" s="396"/>
      <c r="E5" s="396"/>
      <c r="F5" s="173"/>
      <c r="G5" s="421"/>
    </row>
    <row r="6" spans="1:10" ht="14.25">
      <c r="A6" s="381"/>
      <c r="B6" s="381"/>
      <c r="C6" s="381" t="s">
        <v>2612</v>
      </c>
      <c r="D6" s="391"/>
      <c r="E6" s="391"/>
      <c r="F6" s="170"/>
      <c r="G6" s="393"/>
    </row>
    <row r="7" spans="1:10" ht="14.25">
      <c r="A7" s="379"/>
      <c r="B7" s="379"/>
      <c r="C7" s="381" t="s">
        <v>2613</v>
      </c>
      <c r="D7" s="396" t="s">
        <v>234</v>
      </c>
      <c r="E7" s="396">
        <v>100</v>
      </c>
      <c r="F7" s="372"/>
      <c r="G7" s="393">
        <f>E7*F7</f>
        <v>0</v>
      </c>
    </row>
    <row r="8" spans="1:10" ht="14.25">
      <c r="A8" s="379"/>
      <c r="B8" s="379"/>
      <c r="C8" s="381"/>
      <c r="D8" s="396"/>
      <c r="E8" s="396"/>
      <c r="F8" s="173"/>
      <c r="G8" s="421"/>
    </row>
    <row r="9" spans="1:10" ht="42.75">
      <c r="A9" s="379" t="s">
        <v>2614</v>
      </c>
      <c r="B9" s="379"/>
      <c r="C9" s="381" t="s">
        <v>2615</v>
      </c>
      <c r="D9" s="396"/>
      <c r="E9" s="396"/>
      <c r="F9" s="173"/>
      <c r="G9" s="421"/>
    </row>
    <row r="10" spans="1:10" ht="14.25">
      <c r="A10" s="379"/>
      <c r="B10" s="379"/>
      <c r="C10" s="381" t="s">
        <v>2616</v>
      </c>
      <c r="D10" s="396" t="s">
        <v>234</v>
      </c>
      <c r="E10" s="396">
        <v>100</v>
      </c>
      <c r="F10" s="372"/>
      <c r="G10" s="393">
        <f>E10*F10</f>
        <v>0</v>
      </c>
    </row>
    <row r="11" spans="1:10" ht="14.25">
      <c r="A11" s="379"/>
      <c r="B11" s="379"/>
      <c r="C11" s="381"/>
      <c r="D11" s="396"/>
      <c r="E11" s="396"/>
      <c r="F11" s="173"/>
      <c r="G11" s="421"/>
    </row>
    <row r="12" spans="1:10" ht="85.5">
      <c r="A12" s="394" t="s">
        <v>2617</v>
      </c>
      <c r="B12" s="394"/>
      <c r="C12" s="352" t="s">
        <v>2618</v>
      </c>
      <c r="D12" s="381"/>
      <c r="E12" s="381"/>
      <c r="F12" s="177"/>
      <c r="G12" s="381"/>
      <c r="H12" s="422"/>
    </row>
    <row r="13" spans="1:10" ht="14.25" customHeight="1">
      <c r="C13" s="423" t="s">
        <v>2619</v>
      </c>
      <c r="D13" s="381"/>
      <c r="E13" s="381"/>
      <c r="F13" s="177"/>
      <c r="G13" s="381"/>
      <c r="H13" s="422"/>
    </row>
    <row r="14" spans="1:10" ht="14.25" customHeight="1">
      <c r="C14" s="423" t="s">
        <v>2620</v>
      </c>
      <c r="D14" s="381"/>
      <c r="E14" s="381"/>
      <c r="F14" s="177"/>
      <c r="G14" s="381"/>
      <c r="H14" s="422"/>
    </row>
    <row r="15" spans="1:10" ht="14.25">
      <c r="C15" s="381" t="s">
        <v>2621</v>
      </c>
      <c r="D15" s="396" t="s">
        <v>1533</v>
      </c>
      <c r="E15" s="396">
        <v>1</v>
      </c>
      <c r="F15" s="372"/>
      <c r="G15" s="393">
        <f>E15*F15</f>
        <v>0</v>
      </c>
      <c r="H15" s="422"/>
    </row>
    <row r="16" spans="1:10" ht="14.25" customHeight="1">
      <c r="C16" s="381"/>
      <c r="D16" s="381"/>
      <c r="E16" s="381"/>
      <c r="F16" s="177"/>
      <c r="G16" s="381"/>
      <c r="H16" s="422"/>
    </row>
    <row r="17" spans="1:8" ht="99.75">
      <c r="A17" s="394" t="s">
        <v>2622</v>
      </c>
      <c r="B17" s="394"/>
      <c r="C17" s="352" t="s">
        <v>2623</v>
      </c>
      <c r="D17" s="381"/>
      <c r="E17" s="381"/>
      <c r="F17" s="177"/>
      <c r="G17" s="381"/>
      <c r="H17" s="422"/>
    </row>
    <row r="18" spans="1:8" ht="14.25" customHeight="1">
      <c r="C18" s="423" t="s">
        <v>2624</v>
      </c>
      <c r="D18" s="381"/>
      <c r="E18" s="381"/>
      <c r="F18" s="177"/>
      <c r="G18" s="381"/>
      <c r="H18" s="422"/>
    </row>
    <row r="19" spans="1:8" ht="14.25" customHeight="1">
      <c r="C19" s="423" t="s">
        <v>2625</v>
      </c>
      <c r="D19" s="381"/>
      <c r="E19" s="381"/>
      <c r="F19" s="177"/>
      <c r="G19" s="381"/>
      <c r="H19" s="422"/>
    </row>
    <row r="20" spans="1:8" ht="14.25">
      <c r="C20" s="381" t="s">
        <v>2626</v>
      </c>
      <c r="D20" s="396" t="s">
        <v>1533</v>
      </c>
      <c r="E20" s="396">
        <v>1</v>
      </c>
      <c r="F20" s="372"/>
      <c r="G20" s="393">
        <f>E20*F20</f>
        <v>0</v>
      </c>
      <c r="H20" s="422"/>
    </row>
    <row r="21" spans="1:8" ht="14.25" customHeight="1">
      <c r="C21" s="381"/>
      <c r="D21" s="381"/>
      <c r="E21" s="381"/>
      <c r="F21" s="177"/>
      <c r="G21" s="381"/>
      <c r="H21" s="422"/>
    </row>
    <row r="22" spans="1:8" ht="128.25">
      <c r="A22" s="352" t="s">
        <v>2627</v>
      </c>
      <c r="C22" s="381" t="s">
        <v>2628</v>
      </c>
      <c r="D22" s="398" t="s">
        <v>2629</v>
      </c>
      <c r="E22" s="399">
        <v>286</v>
      </c>
      <c r="F22" s="372"/>
      <c r="G22" s="393">
        <f>E22*F22</f>
        <v>0</v>
      </c>
    </row>
    <row r="23" spans="1:8" ht="14.25" customHeight="1">
      <c r="C23" s="381"/>
      <c r="D23" s="381"/>
      <c r="E23" s="381"/>
      <c r="F23" s="177"/>
      <c r="G23" s="381"/>
      <c r="H23" s="422"/>
    </row>
    <row r="24" spans="1:8" ht="42.75">
      <c r="A24" s="352" t="s">
        <v>2630</v>
      </c>
      <c r="C24" s="381" t="s">
        <v>2631</v>
      </c>
      <c r="D24" s="398" t="s">
        <v>2629</v>
      </c>
      <c r="E24" s="399">
        <v>241</v>
      </c>
      <c r="F24" s="372"/>
      <c r="G24" s="393">
        <f>E24*F24</f>
        <v>0</v>
      </c>
    </row>
    <row r="25" spans="1:8" ht="14.25" customHeight="1">
      <c r="C25" s="381"/>
      <c r="D25" s="381"/>
      <c r="E25" s="381"/>
      <c r="F25" s="177"/>
      <c r="G25" s="381"/>
      <c r="H25" s="422"/>
    </row>
    <row r="26" spans="1:8" ht="99.75">
      <c r="A26" s="352" t="s">
        <v>2632</v>
      </c>
      <c r="C26" s="381" t="s">
        <v>2633</v>
      </c>
      <c r="D26" s="398" t="s">
        <v>2629</v>
      </c>
      <c r="E26" s="399">
        <f>E22-E24</f>
        <v>45</v>
      </c>
      <c r="F26" s="372"/>
      <c r="G26" s="393">
        <f>E26*F26</f>
        <v>0</v>
      </c>
    </row>
    <row r="27" spans="1:8" ht="14.25" customHeight="1">
      <c r="C27" s="381"/>
      <c r="D27" s="381"/>
      <c r="E27" s="381"/>
      <c r="F27" s="177"/>
      <c r="G27" s="381"/>
      <c r="H27" s="422"/>
    </row>
    <row r="28" spans="1:8" ht="28.5">
      <c r="A28" s="352" t="s">
        <v>2632</v>
      </c>
      <c r="C28" s="381" t="s">
        <v>2634</v>
      </c>
      <c r="D28" s="398" t="s">
        <v>1533</v>
      </c>
      <c r="E28" s="399">
        <v>1</v>
      </c>
      <c r="F28" s="372"/>
      <c r="G28" s="393">
        <f>E28*F28</f>
        <v>0</v>
      </c>
    </row>
    <row r="29" spans="1:8" thickBot="1">
      <c r="A29" s="400"/>
      <c r="B29" s="400"/>
      <c r="C29" s="400"/>
      <c r="D29" s="402"/>
      <c r="E29" s="403"/>
      <c r="F29" s="172"/>
      <c r="G29" s="404"/>
    </row>
    <row r="30" spans="1:8" ht="15.75" thickTop="1">
      <c r="A30" s="379"/>
      <c r="B30" s="379"/>
      <c r="C30" s="384" t="s">
        <v>2600</v>
      </c>
      <c r="D30" s="382"/>
      <c r="E30" s="383"/>
      <c r="F30" s="393"/>
      <c r="G30" s="405">
        <f>SUM(G5:G29)</f>
        <v>0</v>
      </c>
    </row>
    <row r="31" spans="1:8" ht="14.25">
      <c r="A31" s="379"/>
      <c r="B31" s="379"/>
      <c r="C31" s="424"/>
      <c r="D31" s="398"/>
      <c r="E31" s="399"/>
      <c r="F31" s="393"/>
      <c r="G31" s="393"/>
    </row>
    <row r="32" spans="1:8" ht="14.25">
      <c r="A32" s="406" t="s">
        <v>2635</v>
      </c>
      <c r="B32" s="406"/>
      <c r="C32" s="379" t="s">
        <v>2604</v>
      </c>
      <c r="D32" s="398" t="s">
        <v>2602</v>
      </c>
      <c r="E32" s="408">
        <v>5</v>
      </c>
      <c r="F32" s="409">
        <f>G30</f>
        <v>0</v>
      </c>
      <c r="G32" s="393">
        <f>0.05*G30</f>
        <v>0</v>
      </c>
    </row>
    <row r="33" spans="1:7" ht="14.25">
      <c r="A33" s="379"/>
      <c r="B33" s="379"/>
      <c r="C33" s="379"/>
      <c r="D33" s="398"/>
      <c r="E33" s="408"/>
      <c r="F33" s="409"/>
      <c r="G33" s="393"/>
    </row>
    <row r="34" spans="1:7" ht="14.25">
      <c r="A34" s="406" t="s">
        <v>2636</v>
      </c>
      <c r="B34" s="406"/>
      <c r="C34" s="379" t="s">
        <v>2605</v>
      </c>
      <c r="D34" s="398" t="s">
        <v>2602</v>
      </c>
      <c r="E34" s="408">
        <v>4</v>
      </c>
      <c r="F34" s="409">
        <f>G30</f>
        <v>0</v>
      </c>
      <c r="G34" s="393">
        <f>0.04*G30</f>
        <v>0</v>
      </c>
    </row>
    <row r="35" spans="1:7" ht="15.75" thickBot="1">
      <c r="A35" s="410"/>
      <c r="B35" s="410"/>
      <c r="C35" s="412"/>
      <c r="D35" s="413"/>
      <c r="E35" s="413"/>
      <c r="F35" s="404"/>
      <c r="G35" s="404"/>
    </row>
    <row r="36" spans="1:7" ht="15.75" thickTop="1">
      <c r="D36" s="414"/>
      <c r="E36" s="414"/>
      <c r="F36" s="393"/>
      <c r="G36" s="393"/>
    </row>
    <row r="37" spans="1:7" ht="15.75">
      <c r="C37" s="415" t="s">
        <v>2637</v>
      </c>
      <c r="D37" s="416"/>
      <c r="E37" s="416"/>
      <c r="F37" s="417"/>
      <c r="G37" s="418">
        <f>SUM(G30:G35)</f>
        <v>0</v>
      </c>
    </row>
    <row r="38" spans="1:7">
      <c r="D38" s="414"/>
      <c r="E38" s="414"/>
      <c r="F38" s="393"/>
      <c r="G38" s="393"/>
    </row>
    <row r="39" spans="1:7" ht="32.25" customHeight="1">
      <c r="A39" s="379"/>
      <c r="B39" s="379"/>
      <c r="C39" s="352" t="s">
        <v>2607</v>
      </c>
      <c r="D39" s="398"/>
      <c r="E39" s="408"/>
      <c r="F39" s="393"/>
      <c r="G39" s="393"/>
    </row>
  </sheetData>
  <sheetProtection algorithmName="SHA-512" hashValue="mLmFhX6mXigjAVqbU58scUHH4rF5nRH2yEy7GWfoHVZ1NS6GKhoAwg1jXvgCkVcfxhZu0iF0SlT+527cKlSAMQ==" saltValue="1gU0jim1AVpEmYxmYqDTsA==" spinCount="100000" sheet="1" objects="1" scenarios="1"/>
  <pageMargins left="0.78740157480314965" right="0.31496062992125984" top="0.98425196850393704" bottom="0.98425196850393704" header="0.39370078740157483" footer="0.39370078740157483"/>
  <pageSetup paperSize="9" scale="71" firstPageNumber="0" orientation="portrait" r:id="rId1"/>
  <headerFooter alignWithMargins="0">
    <oddHeader>&amp;Ršt.načrta:
57-25 MM</oddHeader>
    <oddFooter>&amp;LParkirna hiša MORS
Zunanji vodovod&amp;CDatum: September 2025&amp;R  Stran: &amp;P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B400F-337B-46B3-9D33-7F386F0367ED}">
  <sheetPr>
    <tabColor theme="8"/>
  </sheetPr>
  <dimension ref="A1:IV598"/>
  <sheetViews>
    <sheetView view="pageBreakPreview" topLeftCell="A131" zoomScaleNormal="85" zoomScaleSheetLayoutView="100" workbookViewId="0">
      <selection activeCell="F138" sqref="F138"/>
    </sheetView>
  </sheetViews>
  <sheetFormatPr defaultRowHeight="14.25"/>
  <cols>
    <col min="1" max="1" width="7.7109375" style="488" customWidth="1"/>
    <col min="2" max="2" width="10.5703125" style="489" customWidth="1"/>
    <col min="3" max="3" width="42.28515625" style="429" customWidth="1"/>
    <col min="4" max="4" width="6.7109375" style="429" customWidth="1"/>
    <col min="5" max="5" width="5.7109375" style="430" customWidth="1"/>
    <col min="6" max="6" width="12.7109375" style="386" customWidth="1"/>
    <col min="7" max="7" width="13.85546875" style="392" customWidth="1"/>
    <col min="8" max="8" width="11.85546875" style="352" customWidth="1"/>
    <col min="9" max="256" width="9.140625" style="352"/>
    <col min="257" max="257" width="7.7109375" style="352" customWidth="1"/>
    <col min="258" max="258" width="10.5703125" style="352" customWidth="1"/>
    <col min="259" max="259" width="42.28515625" style="352" customWidth="1"/>
    <col min="260" max="260" width="6.7109375" style="352" customWidth="1"/>
    <col min="261" max="261" width="5.7109375" style="352" customWidth="1"/>
    <col min="262" max="262" width="12.7109375" style="352" customWidth="1"/>
    <col min="263" max="263" width="13.85546875" style="352" customWidth="1"/>
    <col min="264" max="264" width="11.85546875" style="352" customWidth="1"/>
    <col min="265" max="512" width="9.140625" style="352"/>
    <col min="513" max="513" width="7.7109375" style="352" customWidth="1"/>
    <col min="514" max="514" width="10.5703125" style="352" customWidth="1"/>
    <col min="515" max="515" width="42.28515625" style="352" customWidth="1"/>
    <col min="516" max="516" width="6.7109375" style="352" customWidth="1"/>
    <col min="517" max="517" width="5.7109375" style="352" customWidth="1"/>
    <col min="518" max="518" width="12.7109375" style="352" customWidth="1"/>
    <col min="519" max="519" width="13.85546875" style="352" customWidth="1"/>
    <col min="520" max="520" width="11.85546875" style="352" customWidth="1"/>
    <col min="521" max="768" width="9.140625" style="352"/>
    <col min="769" max="769" width="7.7109375" style="352" customWidth="1"/>
    <col min="770" max="770" width="10.5703125" style="352" customWidth="1"/>
    <col min="771" max="771" width="42.28515625" style="352" customWidth="1"/>
    <col min="772" max="772" width="6.7109375" style="352" customWidth="1"/>
    <col min="773" max="773" width="5.7109375" style="352" customWidth="1"/>
    <col min="774" max="774" width="12.7109375" style="352" customWidth="1"/>
    <col min="775" max="775" width="13.85546875" style="352" customWidth="1"/>
    <col min="776" max="776" width="11.85546875" style="352" customWidth="1"/>
    <col min="777" max="1024" width="9.140625" style="352"/>
    <col min="1025" max="1025" width="7.7109375" style="352" customWidth="1"/>
    <col min="1026" max="1026" width="10.5703125" style="352" customWidth="1"/>
    <col min="1027" max="1027" width="42.28515625" style="352" customWidth="1"/>
    <col min="1028" max="1028" width="6.7109375" style="352" customWidth="1"/>
    <col min="1029" max="1029" width="5.7109375" style="352" customWidth="1"/>
    <col min="1030" max="1030" width="12.7109375" style="352" customWidth="1"/>
    <col min="1031" max="1031" width="13.85546875" style="352" customWidth="1"/>
    <col min="1032" max="1032" width="11.85546875" style="352" customWidth="1"/>
    <col min="1033" max="1280" width="9.140625" style="352"/>
    <col min="1281" max="1281" width="7.7109375" style="352" customWidth="1"/>
    <col min="1282" max="1282" width="10.5703125" style="352" customWidth="1"/>
    <col min="1283" max="1283" width="42.28515625" style="352" customWidth="1"/>
    <col min="1284" max="1284" width="6.7109375" style="352" customWidth="1"/>
    <col min="1285" max="1285" width="5.7109375" style="352" customWidth="1"/>
    <col min="1286" max="1286" width="12.7109375" style="352" customWidth="1"/>
    <col min="1287" max="1287" width="13.85546875" style="352" customWidth="1"/>
    <col min="1288" max="1288" width="11.85546875" style="352" customWidth="1"/>
    <col min="1289" max="1536" width="9.140625" style="352"/>
    <col min="1537" max="1537" width="7.7109375" style="352" customWidth="1"/>
    <col min="1538" max="1538" width="10.5703125" style="352" customWidth="1"/>
    <col min="1539" max="1539" width="42.28515625" style="352" customWidth="1"/>
    <col min="1540" max="1540" width="6.7109375" style="352" customWidth="1"/>
    <col min="1541" max="1541" width="5.7109375" style="352" customWidth="1"/>
    <col min="1542" max="1542" width="12.7109375" style="352" customWidth="1"/>
    <col min="1543" max="1543" width="13.85546875" style="352" customWidth="1"/>
    <col min="1544" max="1544" width="11.85546875" style="352" customWidth="1"/>
    <col min="1545" max="1792" width="9.140625" style="352"/>
    <col min="1793" max="1793" width="7.7109375" style="352" customWidth="1"/>
    <col min="1794" max="1794" width="10.5703125" style="352" customWidth="1"/>
    <col min="1795" max="1795" width="42.28515625" style="352" customWidth="1"/>
    <col min="1796" max="1796" width="6.7109375" style="352" customWidth="1"/>
    <col min="1797" max="1797" width="5.7109375" style="352" customWidth="1"/>
    <col min="1798" max="1798" width="12.7109375" style="352" customWidth="1"/>
    <col min="1799" max="1799" width="13.85546875" style="352" customWidth="1"/>
    <col min="1800" max="1800" width="11.85546875" style="352" customWidth="1"/>
    <col min="1801" max="2048" width="9.140625" style="352"/>
    <col min="2049" max="2049" width="7.7109375" style="352" customWidth="1"/>
    <col min="2050" max="2050" width="10.5703125" style="352" customWidth="1"/>
    <col min="2051" max="2051" width="42.28515625" style="352" customWidth="1"/>
    <col min="2052" max="2052" width="6.7109375" style="352" customWidth="1"/>
    <col min="2053" max="2053" width="5.7109375" style="352" customWidth="1"/>
    <col min="2054" max="2054" width="12.7109375" style="352" customWidth="1"/>
    <col min="2055" max="2055" width="13.85546875" style="352" customWidth="1"/>
    <col min="2056" max="2056" width="11.85546875" style="352" customWidth="1"/>
    <col min="2057" max="2304" width="9.140625" style="352"/>
    <col min="2305" max="2305" width="7.7109375" style="352" customWidth="1"/>
    <col min="2306" max="2306" width="10.5703125" style="352" customWidth="1"/>
    <col min="2307" max="2307" width="42.28515625" style="352" customWidth="1"/>
    <col min="2308" max="2308" width="6.7109375" style="352" customWidth="1"/>
    <col min="2309" max="2309" width="5.7109375" style="352" customWidth="1"/>
    <col min="2310" max="2310" width="12.7109375" style="352" customWidth="1"/>
    <col min="2311" max="2311" width="13.85546875" style="352" customWidth="1"/>
    <col min="2312" max="2312" width="11.85546875" style="352" customWidth="1"/>
    <col min="2313" max="2560" width="9.140625" style="352"/>
    <col min="2561" max="2561" width="7.7109375" style="352" customWidth="1"/>
    <col min="2562" max="2562" width="10.5703125" style="352" customWidth="1"/>
    <col min="2563" max="2563" width="42.28515625" style="352" customWidth="1"/>
    <col min="2564" max="2564" width="6.7109375" style="352" customWidth="1"/>
    <col min="2565" max="2565" width="5.7109375" style="352" customWidth="1"/>
    <col min="2566" max="2566" width="12.7109375" style="352" customWidth="1"/>
    <col min="2567" max="2567" width="13.85546875" style="352" customWidth="1"/>
    <col min="2568" max="2568" width="11.85546875" style="352" customWidth="1"/>
    <col min="2569" max="2816" width="9.140625" style="352"/>
    <col min="2817" max="2817" width="7.7109375" style="352" customWidth="1"/>
    <col min="2818" max="2818" width="10.5703125" style="352" customWidth="1"/>
    <col min="2819" max="2819" width="42.28515625" style="352" customWidth="1"/>
    <col min="2820" max="2820" width="6.7109375" style="352" customWidth="1"/>
    <col min="2821" max="2821" width="5.7109375" style="352" customWidth="1"/>
    <col min="2822" max="2822" width="12.7109375" style="352" customWidth="1"/>
    <col min="2823" max="2823" width="13.85546875" style="352" customWidth="1"/>
    <col min="2824" max="2824" width="11.85546875" style="352" customWidth="1"/>
    <col min="2825" max="3072" width="9.140625" style="352"/>
    <col min="3073" max="3073" width="7.7109375" style="352" customWidth="1"/>
    <col min="3074" max="3074" width="10.5703125" style="352" customWidth="1"/>
    <col min="3075" max="3075" width="42.28515625" style="352" customWidth="1"/>
    <col min="3076" max="3076" width="6.7109375" style="352" customWidth="1"/>
    <col min="3077" max="3077" width="5.7109375" style="352" customWidth="1"/>
    <col min="3078" max="3078" width="12.7109375" style="352" customWidth="1"/>
    <col min="3079" max="3079" width="13.85546875" style="352" customWidth="1"/>
    <col min="3080" max="3080" width="11.85546875" style="352" customWidth="1"/>
    <col min="3081" max="3328" width="9.140625" style="352"/>
    <col min="3329" max="3329" width="7.7109375" style="352" customWidth="1"/>
    <col min="3330" max="3330" width="10.5703125" style="352" customWidth="1"/>
    <col min="3331" max="3331" width="42.28515625" style="352" customWidth="1"/>
    <col min="3332" max="3332" width="6.7109375" style="352" customWidth="1"/>
    <col min="3333" max="3333" width="5.7109375" style="352" customWidth="1"/>
    <col min="3334" max="3334" width="12.7109375" style="352" customWidth="1"/>
    <col min="3335" max="3335" width="13.85546875" style="352" customWidth="1"/>
    <col min="3336" max="3336" width="11.85546875" style="352" customWidth="1"/>
    <col min="3337" max="3584" width="9.140625" style="352"/>
    <col min="3585" max="3585" width="7.7109375" style="352" customWidth="1"/>
    <col min="3586" max="3586" width="10.5703125" style="352" customWidth="1"/>
    <col min="3587" max="3587" width="42.28515625" style="352" customWidth="1"/>
    <col min="3588" max="3588" width="6.7109375" style="352" customWidth="1"/>
    <col min="3589" max="3589" width="5.7109375" style="352" customWidth="1"/>
    <col min="3590" max="3590" width="12.7109375" style="352" customWidth="1"/>
    <col min="3591" max="3591" width="13.85546875" style="352" customWidth="1"/>
    <col min="3592" max="3592" width="11.85546875" style="352" customWidth="1"/>
    <col min="3593" max="3840" width="9.140625" style="352"/>
    <col min="3841" max="3841" width="7.7109375" style="352" customWidth="1"/>
    <col min="3842" max="3842" width="10.5703125" style="352" customWidth="1"/>
    <col min="3843" max="3843" width="42.28515625" style="352" customWidth="1"/>
    <col min="3844" max="3844" width="6.7109375" style="352" customWidth="1"/>
    <col min="3845" max="3845" width="5.7109375" style="352" customWidth="1"/>
    <col min="3846" max="3846" width="12.7109375" style="352" customWidth="1"/>
    <col min="3847" max="3847" width="13.85546875" style="352" customWidth="1"/>
    <col min="3848" max="3848" width="11.85546875" style="352" customWidth="1"/>
    <col min="3849" max="4096" width="9.140625" style="352"/>
    <col min="4097" max="4097" width="7.7109375" style="352" customWidth="1"/>
    <col min="4098" max="4098" width="10.5703125" style="352" customWidth="1"/>
    <col min="4099" max="4099" width="42.28515625" style="352" customWidth="1"/>
    <col min="4100" max="4100" width="6.7109375" style="352" customWidth="1"/>
    <col min="4101" max="4101" width="5.7109375" style="352" customWidth="1"/>
    <col min="4102" max="4102" width="12.7109375" style="352" customWidth="1"/>
    <col min="4103" max="4103" width="13.85546875" style="352" customWidth="1"/>
    <col min="4104" max="4104" width="11.85546875" style="352" customWidth="1"/>
    <col min="4105" max="4352" width="9.140625" style="352"/>
    <col min="4353" max="4353" width="7.7109375" style="352" customWidth="1"/>
    <col min="4354" max="4354" width="10.5703125" style="352" customWidth="1"/>
    <col min="4355" max="4355" width="42.28515625" style="352" customWidth="1"/>
    <col min="4356" max="4356" width="6.7109375" style="352" customWidth="1"/>
    <col min="4357" max="4357" width="5.7109375" style="352" customWidth="1"/>
    <col min="4358" max="4358" width="12.7109375" style="352" customWidth="1"/>
    <col min="4359" max="4359" width="13.85546875" style="352" customWidth="1"/>
    <col min="4360" max="4360" width="11.85546875" style="352" customWidth="1"/>
    <col min="4361" max="4608" width="9.140625" style="352"/>
    <col min="4609" max="4609" width="7.7109375" style="352" customWidth="1"/>
    <col min="4610" max="4610" width="10.5703125" style="352" customWidth="1"/>
    <col min="4611" max="4611" width="42.28515625" style="352" customWidth="1"/>
    <col min="4612" max="4612" width="6.7109375" style="352" customWidth="1"/>
    <col min="4613" max="4613" width="5.7109375" style="352" customWidth="1"/>
    <col min="4614" max="4614" width="12.7109375" style="352" customWidth="1"/>
    <col min="4615" max="4615" width="13.85546875" style="352" customWidth="1"/>
    <col min="4616" max="4616" width="11.85546875" style="352" customWidth="1"/>
    <col min="4617" max="4864" width="9.140625" style="352"/>
    <col min="4865" max="4865" width="7.7109375" style="352" customWidth="1"/>
    <col min="4866" max="4866" width="10.5703125" style="352" customWidth="1"/>
    <col min="4867" max="4867" width="42.28515625" style="352" customWidth="1"/>
    <col min="4868" max="4868" width="6.7109375" style="352" customWidth="1"/>
    <col min="4869" max="4869" width="5.7109375" style="352" customWidth="1"/>
    <col min="4870" max="4870" width="12.7109375" style="352" customWidth="1"/>
    <col min="4871" max="4871" width="13.85546875" style="352" customWidth="1"/>
    <col min="4872" max="4872" width="11.85546875" style="352" customWidth="1"/>
    <col min="4873" max="5120" width="9.140625" style="352"/>
    <col min="5121" max="5121" width="7.7109375" style="352" customWidth="1"/>
    <col min="5122" max="5122" width="10.5703125" style="352" customWidth="1"/>
    <col min="5123" max="5123" width="42.28515625" style="352" customWidth="1"/>
    <col min="5124" max="5124" width="6.7109375" style="352" customWidth="1"/>
    <col min="5125" max="5125" width="5.7109375" style="352" customWidth="1"/>
    <col min="5126" max="5126" width="12.7109375" style="352" customWidth="1"/>
    <col min="5127" max="5127" width="13.85546875" style="352" customWidth="1"/>
    <col min="5128" max="5128" width="11.85546875" style="352" customWidth="1"/>
    <col min="5129" max="5376" width="9.140625" style="352"/>
    <col min="5377" max="5377" width="7.7109375" style="352" customWidth="1"/>
    <col min="5378" max="5378" width="10.5703125" style="352" customWidth="1"/>
    <col min="5379" max="5379" width="42.28515625" style="352" customWidth="1"/>
    <col min="5380" max="5380" width="6.7109375" style="352" customWidth="1"/>
    <col min="5381" max="5381" width="5.7109375" style="352" customWidth="1"/>
    <col min="5382" max="5382" width="12.7109375" style="352" customWidth="1"/>
    <col min="5383" max="5383" width="13.85546875" style="352" customWidth="1"/>
    <col min="5384" max="5384" width="11.85546875" style="352" customWidth="1"/>
    <col min="5385" max="5632" width="9.140625" style="352"/>
    <col min="5633" max="5633" width="7.7109375" style="352" customWidth="1"/>
    <col min="5634" max="5634" width="10.5703125" style="352" customWidth="1"/>
    <col min="5635" max="5635" width="42.28515625" style="352" customWidth="1"/>
    <col min="5636" max="5636" width="6.7109375" style="352" customWidth="1"/>
    <col min="5637" max="5637" width="5.7109375" style="352" customWidth="1"/>
    <col min="5638" max="5638" width="12.7109375" style="352" customWidth="1"/>
    <col min="5639" max="5639" width="13.85546875" style="352" customWidth="1"/>
    <col min="5640" max="5640" width="11.85546875" style="352" customWidth="1"/>
    <col min="5641" max="5888" width="9.140625" style="352"/>
    <col min="5889" max="5889" width="7.7109375" style="352" customWidth="1"/>
    <col min="5890" max="5890" width="10.5703125" style="352" customWidth="1"/>
    <col min="5891" max="5891" width="42.28515625" style="352" customWidth="1"/>
    <col min="5892" max="5892" width="6.7109375" style="352" customWidth="1"/>
    <col min="5893" max="5893" width="5.7109375" style="352" customWidth="1"/>
    <col min="5894" max="5894" width="12.7109375" style="352" customWidth="1"/>
    <col min="5895" max="5895" width="13.85546875" style="352" customWidth="1"/>
    <col min="5896" max="5896" width="11.85546875" style="352" customWidth="1"/>
    <col min="5897" max="6144" width="9.140625" style="352"/>
    <col min="6145" max="6145" width="7.7109375" style="352" customWidth="1"/>
    <col min="6146" max="6146" width="10.5703125" style="352" customWidth="1"/>
    <col min="6147" max="6147" width="42.28515625" style="352" customWidth="1"/>
    <col min="6148" max="6148" width="6.7109375" style="352" customWidth="1"/>
    <col min="6149" max="6149" width="5.7109375" style="352" customWidth="1"/>
    <col min="6150" max="6150" width="12.7109375" style="352" customWidth="1"/>
    <col min="6151" max="6151" width="13.85546875" style="352" customWidth="1"/>
    <col min="6152" max="6152" width="11.85546875" style="352" customWidth="1"/>
    <col min="6153" max="6400" width="9.140625" style="352"/>
    <col min="6401" max="6401" width="7.7109375" style="352" customWidth="1"/>
    <col min="6402" max="6402" width="10.5703125" style="352" customWidth="1"/>
    <col min="6403" max="6403" width="42.28515625" style="352" customWidth="1"/>
    <col min="6404" max="6404" width="6.7109375" style="352" customWidth="1"/>
    <col min="6405" max="6405" width="5.7109375" style="352" customWidth="1"/>
    <col min="6406" max="6406" width="12.7109375" style="352" customWidth="1"/>
    <col min="6407" max="6407" width="13.85546875" style="352" customWidth="1"/>
    <col min="6408" max="6408" width="11.85546875" style="352" customWidth="1"/>
    <col min="6409" max="6656" width="9.140625" style="352"/>
    <col min="6657" max="6657" width="7.7109375" style="352" customWidth="1"/>
    <col min="6658" max="6658" width="10.5703125" style="352" customWidth="1"/>
    <col min="6659" max="6659" width="42.28515625" style="352" customWidth="1"/>
    <col min="6660" max="6660" width="6.7109375" style="352" customWidth="1"/>
    <col min="6661" max="6661" width="5.7109375" style="352" customWidth="1"/>
    <col min="6662" max="6662" width="12.7109375" style="352" customWidth="1"/>
    <col min="6663" max="6663" width="13.85546875" style="352" customWidth="1"/>
    <col min="6664" max="6664" width="11.85546875" style="352" customWidth="1"/>
    <col min="6665" max="6912" width="9.140625" style="352"/>
    <col min="6913" max="6913" width="7.7109375" style="352" customWidth="1"/>
    <col min="6914" max="6914" width="10.5703125" style="352" customWidth="1"/>
    <col min="6915" max="6915" width="42.28515625" style="352" customWidth="1"/>
    <col min="6916" max="6916" width="6.7109375" style="352" customWidth="1"/>
    <col min="6917" max="6917" width="5.7109375" style="352" customWidth="1"/>
    <col min="6918" max="6918" width="12.7109375" style="352" customWidth="1"/>
    <col min="6919" max="6919" width="13.85546875" style="352" customWidth="1"/>
    <col min="6920" max="6920" width="11.85546875" style="352" customWidth="1"/>
    <col min="6921" max="7168" width="9.140625" style="352"/>
    <col min="7169" max="7169" width="7.7109375" style="352" customWidth="1"/>
    <col min="7170" max="7170" width="10.5703125" style="352" customWidth="1"/>
    <col min="7171" max="7171" width="42.28515625" style="352" customWidth="1"/>
    <col min="7172" max="7172" width="6.7109375" style="352" customWidth="1"/>
    <col min="7173" max="7173" width="5.7109375" style="352" customWidth="1"/>
    <col min="7174" max="7174" width="12.7109375" style="352" customWidth="1"/>
    <col min="7175" max="7175" width="13.85546875" style="352" customWidth="1"/>
    <col min="7176" max="7176" width="11.85546875" style="352" customWidth="1"/>
    <col min="7177" max="7424" width="9.140625" style="352"/>
    <col min="7425" max="7425" width="7.7109375" style="352" customWidth="1"/>
    <col min="7426" max="7426" width="10.5703125" style="352" customWidth="1"/>
    <col min="7427" max="7427" width="42.28515625" style="352" customWidth="1"/>
    <col min="7428" max="7428" width="6.7109375" style="352" customWidth="1"/>
    <col min="7429" max="7429" width="5.7109375" style="352" customWidth="1"/>
    <col min="7430" max="7430" width="12.7109375" style="352" customWidth="1"/>
    <col min="7431" max="7431" width="13.85546875" style="352" customWidth="1"/>
    <col min="7432" max="7432" width="11.85546875" style="352" customWidth="1"/>
    <col min="7433" max="7680" width="9.140625" style="352"/>
    <col min="7681" max="7681" width="7.7109375" style="352" customWidth="1"/>
    <col min="7682" max="7682" width="10.5703125" style="352" customWidth="1"/>
    <col min="7683" max="7683" width="42.28515625" style="352" customWidth="1"/>
    <col min="7684" max="7684" width="6.7109375" style="352" customWidth="1"/>
    <col min="7685" max="7685" width="5.7109375" style="352" customWidth="1"/>
    <col min="7686" max="7686" width="12.7109375" style="352" customWidth="1"/>
    <col min="7687" max="7687" width="13.85546875" style="352" customWidth="1"/>
    <col min="7688" max="7688" width="11.85546875" style="352" customWidth="1"/>
    <col min="7689" max="7936" width="9.140625" style="352"/>
    <col min="7937" max="7937" width="7.7109375" style="352" customWidth="1"/>
    <col min="7938" max="7938" width="10.5703125" style="352" customWidth="1"/>
    <col min="7939" max="7939" width="42.28515625" style="352" customWidth="1"/>
    <col min="7940" max="7940" width="6.7109375" style="352" customWidth="1"/>
    <col min="7941" max="7941" width="5.7109375" style="352" customWidth="1"/>
    <col min="7942" max="7942" width="12.7109375" style="352" customWidth="1"/>
    <col min="7943" max="7943" width="13.85546875" style="352" customWidth="1"/>
    <col min="7944" max="7944" width="11.85546875" style="352" customWidth="1"/>
    <col min="7945" max="8192" width="9.140625" style="352"/>
    <col min="8193" max="8193" width="7.7109375" style="352" customWidth="1"/>
    <col min="8194" max="8194" width="10.5703125" style="352" customWidth="1"/>
    <col min="8195" max="8195" width="42.28515625" style="352" customWidth="1"/>
    <col min="8196" max="8196" width="6.7109375" style="352" customWidth="1"/>
    <col min="8197" max="8197" width="5.7109375" style="352" customWidth="1"/>
    <col min="8198" max="8198" width="12.7109375" style="352" customWidth="1"/>
    <col min="8199" max="8199" width="13.85546875" style="352" customWidth="1"/>
    <col min="8200" max="8200" width="11.85546875" style="352" customWidth="1"/>
    <col min="8201" max="8448" width="9.140625" style="352"/>
    <col min="8449" max="8449" width="7.7109375" style="352" customWidth="1"/>
    <col min="8450" max="8450" width="10.5703125" style="352" customWidth="1"/>
    <col min="8451" max="8451" width="42.28515625" style="352" customWidth="1"/>
    <col min="8452" max="8452" width="6.7109375" style="352" customWidth="1"/>
    <col min="8453" max="8453" width="5.7109375" style="352" customWidth="1"/>
    <col min="8454" max="8454" width="12.7109375" style="352" customWidth="1"/>
    <col min="8455" max="8455" width="13.85546875" style="352" customWidth="1"/>
    <col min="8456" max="8456" width="11.85546875" style="352" customWidth="1"/>
    <col min="8457" max="8704" width="9.140625" style="352"/>
    <col min="8705" max="8705" width="7.7109375" style="352" customWidth="1"/>
    <col min="8706" max="8706" width="10.5703125" style="352" customWidth="1"/>
    <col min="8707" max="8707" width="42.28515625" style="352" customWidth="1"/>
    <col min="8708" max="8708" width="6.7109375" style="352" customWidth="1"/>
    <col min="8709" max="8709" width="5.7109375" style="352" customWidth="1"/>
    <col min="8710" max="8710" width="12.7109375" style="352" customWidth="1"/>
    <col min="8711" max="8711" width="13.85546875" style="352" customWidth="1"/>
    <col min="8712" max="8712" width="11.85546875" style="352" customWidth="1"/>
    <col min="8713" max="8960" width="9.140625" style="352"/>
    <col min="8961" max="8961" width="7.7109375" style="352" customWidth="1"/>
    <col min="8962" max="8962" width="10.5703125" style="352" customWidth="1"/>
    <col min="8963" max="8963" width="42.28515625" style="352" customWidth="1"/>
    <col min="8964" max="8964" width="6.7109375" style="352" customWidth="1"/>
    <col min="8965" max="8965" width="5.7109375" style="352" customWidth="1"/>
    <col min="8966" max="8966" width="12.7109375" style="352" customWidth="1"/>
    <col min="8967" max="8967" width="13.85546875" style="352" customWidth="1"/>
    <col min="8968" max="8968" width="11.85546875" style="352" customWidth="1"/>
    <col min="8969" max="9216" width="9.140625" style="352"/>
    <col min="9217" max="9217" width="7.7109375" style="352" customWidth="1"/>
    <col min="9218" max="9218" width="10.5703125" style="352" customWidth="1"/>
    <col min="9219" max="9219" width="42.28515625" style="352" customWidth="1"/>
    <col min="9220" max="9220" width="6.7109375" style="352" customWidth="1"/>
    <col min="9221" max="9221" width="5.7109375" style="352" customWidth="1"/>
    <col min="9222" max="9222" width="12.7109375" style="352" customWidth="1"/>
    <col min="9223" max="9223" width="13.85546875" style="352" customWidth="1"/>
    <col min="9224" max="9224" width="11.85546875" style="352" customWidth="1"/>
    <col min="9225" max="9472" width="9.140625" style="352"/>
    <col min="9473" max="9473" width="7.7109375" style="352" customWidth="1"/>
    <col min="9474" max="9474" width="10.5703125" style="352" customWidth="1"/>
    <col min="9475" max="9475" width="42.28515625" style="352" customWidth="1"/>
    <col min="9476" max="9476" width="6.7109375" style="352" customWidth="1"/>
    <col min="9477" max="9477" width="5.7109375" style="352" customWidth="1"/>
    <col min="9478" max="9478" width="12.7109375" style="352" customWidth="1"/>
    <col min="9479" max="9479" width="13.85546875" style="352" customWidth="1"/>
    <col min="9480" max="9480" width="11.85546875" style="352" customWidth="1"/>
    <col min="9481" max="9728" width="9.140625" style="352"/>
    <col min="9729" max="9729" width="7.7109375" style="352" customWidth="1"/>
    <col min="9730" max="9730" width="10.5703125" style="352" customWidth="1"/>
    <col min="9731" max="9731" width="42.28515625" style="352" customWidth="1"/>
    <col min="9732" max="9732" width="6.7109375" style="352" customWidth="1"/>
    <col min="9733" max="9733" width="5.7109375" style="352" customWidth="1"/>
    <col min="9734" max="9734" width="12.7109375" style="352" customWidth="1"/>
    <col min="9735" max="9735" width="13.85546875" style="352" customWidth="1"/>
    <col min="9736" max="9736" width="11.85546875" style="352" customWidth="1"/>
    <col min="9737" max="9984" width="9.140625" style="352"/>
    <col min="9985" max="9985" width="7.7109375" style="352" customWidth="1"/>
    <col min="9986" max="9986" width="10.5703125" style="352" customWidth="1"/>
    <col min="9987" max="9987" width="42.28515625" style="352" customWidth="1"/>
    <col min="9988" max="9988" width="6.7109375" style="352" customWidth="1"/>
    <col min="9989" max="9989" width="5.7109375" style="352" customWidth="1"/>
    <col min="9990" max="9990" width="12.7109375" style="352" customWidth="1"/>
    <col min="9991" max="9991" width="13.85546875" style="352" customWidth="1"/>
    <col min="9992" max="9992" width="11.85546875" style="352" customWidth="1"/>
    <col min="9993" max="10240" width="9.140625" style="352"/>
    <col min="10241" max="10241" width="7.7109375" style="352" customWidth="1"/>
    <col min="10242" max="10242" width="10.5703125" style="352" customWidth="1"/>
    <col min="10243" max="10243" width="42.28515625" style="352" customWidth="1"/>
    <col min="10244" max="10244" width="6.7109375" style="352" customWidth="1"/>
    <col min="10245" max="10245" width="5.7109375" style="352" customWidth="1"/>
    <col min="10246" max="10246" width="12.7109375" style="352" customWidth="1"/>
    <col min="10247" max="10247" width="13.85546875" style="352" customWidth="1"/>
    <col min="10248" max="10248" width="11.85546875" style="352" customWidth="1"/>
    <col min="10249" max="10496" width="9.140625" style="352"/>
    <col min="10497" max="10497" width="7.7109375" style="352" customWidth="1"/>
    <col min="10498" max="10498" width="10.5703125" style="352" customWidth="1"/>
    <col min="10499" max="10499" width="42.28515625" style="352" customWidth="1"/>
    <col min="10500" max="10500" width="6.7109375" style="352" customWidth="1"/>
    <col min="10501" max="10501" width="5.7109375" style="352" customWidth="1"/>
    <col min="10502" max="10502" width="12.7109375" style="352" customWidth="1"/>
    <col min="10503" max="10503" width="13.85546875" style="352" customWidth="1"/>
    <col min="10504" max="10504" width="11.85546875" style="352" customWidth="1"/>
    <col min="10505" max="10752" width="9.140625" style="352"/>
    <col min="10753" max="10753" width="7.7109375" style="352" customWidth="1"/>
    <col min="10754" max="10754" width="10.5703125" style="352" customWidth="1"/>
    <col min="10755" max="10755" width="42.28515625" style="352" customWidth="1"/>
    <col min="10756" max="10756" width="6.7109375" style="352" customWidth="1"/>
    <col min="10757" max="10757" width="5.7109375" style="352" customWidth="1"/>
    <col min="10758" max="10758" width="12.7109375" style="352" customWidth="1"/>
    <col min="10759" max="10759" width="13.85546875" style="352" customWidth="1"/>
    <col min="10760" max="10760" width="11.85546875" style="352" customWidth="1"/>
    <col min="10761" max="11008" width="9.140625" style="352"/>
    <col min="11009" max="11009" width="7.7109375" style="352" customWidth="1"/>
    <col min="11010" max="11010" width="10.5703125" style="352" customWidth="1"/>
    <col min="11011" max="11011" width="42.28515625" style="352" customWidth="1"/>
    <col min="11012" max="11012" width="6.7109375" style="352" customWidth="1"/>
    <col min="11013" max="11013" width="5.7109375" style="352" customWidth="1"/>
    <col min="11014" max="11014" width="12.7109375" style="352" customWidth="1"/>
    <col min="11015" max="11015" width="13.85546875" style="352" customWidth="1"/>
    <col min="11016" max="11016" width="11.85546875" style="352" customWidth="1"/>
    <col min="11017" max="11264" width="9.140625" style="352"/>
    <col min="11265" max="11265" width="7.7109375" style="352" customWidth="1"/>
    <col min="11266" max="11266" width="10.5703125" style="352" customWidth="1"/>
    <col min="11267" max="11267" width="42.28515625" style="352" customWidth="1"/>
    <col min="11268" max="11268" width="6.7109375" style="352" customWidth="1"/>
    <col min="11269" max="11269" width="5.7109375" style="352" customWidth="1"/>
    <col min="11270" max="11270" width="12.7109375" style="352" customWidth="1"/>
    <col min="11271" max="11271" width="13.85546875" style="352" customWidth="1"/>
    <col min="11272" max="11272" width="11.85546875" style="352" customWidth="1"/>
    <col min="11273" max="11520" width="9.140625" style="352"/>
    <col min="11521" max="11521" width="7.7109375" style="352" customWidth="1"/>
    <col min="11522" max="11522" width="10.5703125" style="352" customWidth="1"/>
    <col min="11523" max="11523" width="42.28515625" style="352" customWidth="1"/>
    <col min="11524" max="11524" width="6.7109375" style="352" customWidth="1"/>
    <col min="11525" max="11525" width="5.7109375" style="352" customWidth="1"/>
    <col min="11526" max="11526" width="12.7109375" style="352" customWidth="1"/>
    <col min="11527" max="11527" width="13.85546875" style="352" customWidth="1"/>
    <col min="11528" max="11528" width="11.85546875" style="352" customWidth="1"/>
    <col min="11529" max="11776" width="9.140625" style="352"/>
    <col min="11777" max="11777" width="7.7109375" style="352" customWidth="1"/>
    <col min="11778" max="11778" width="10.5703125" style="352" customWidth="1"/>
    <col min="11779" max="11779" width="42.28515625" style="352" customWidth="1"/>
    <col min="11780" max="11780" width="6.7109375" style="352" customWidth="1"/>
    <col min="11781" max="11781" width="5.7109375" style="352" customWidth="1"/>
    <col min="11782" max="11782" width="12.7109375" style="352" customWidth="1"/>
    <col min="11783" max="11783" width="13.85546875" style="352" customWidth="1"/>
    <col min="11784" max="11784" width="11.85546875" style="352" customWidth="1"/>
    <col min="11785" max="12032" width="9.140625" style="352"/>
    <col min="12033" max="12033" width="7.7109375" style="352" customWidth="1"/>
    <col min="12034" max="12034" width="10.5703125" style="352" customWidth="1"/>
    <col min="12035" max="12035" width="42.28515625" style="352" customWidth="1"/>
    <col min="12036" max="12036" width="6.7109375" style="352" customWidth="1"/>
    <col min="12037" max="12037" width="5.7109375" style="352" customWidth="1"/>
    <col min="12038" max="12038" width="12.7109375" style="352" customWidth="1"/>
    <col min="12039" max="12039" width="13.85546875" style="352" customWidth="1"/>
    <col min="12040" max="12040" width="11.85546875" style="352" customWidth="1"/>
    <col min="12041" max="12288" width="9.140625" style="352"/>
    <col min="12289" max="12289" width="7.7109375" style="352" customWidth="1"/>
    <col min="12290" max="12290" width="10.5703125" style="352" customWidth="1"/>
    <col min="12291" max="12291" width="42.28515625" style="352" customWidth="1"/>
    <col min="12292" max="12292" width="6.7109375" style="352" customWidth="1"/>
    <col min="12293" max="12293" width="5.7109375" style="352" customWidth="1"/>
    <col min="12294" max="12294" width="12.7109375" style="352" customWidth="1"/>
    <col min="12295" max="12295" width="13.85546875" style="352" customWidth="1"/>
    <col min="12296" max="12296" width="11.85546875" style="352" customWidth="1"/>
    <col min="12297" max="12544" width="9.140625" style="352"/>
    <col min="12545" max="12545" width="7.7109375" style="352" customWidth="1"/>
    <col min="12546" max="12546" width="10.5703125" style="352" customWidth="1"/>
    <col min="12547" max="12547" width="42.28515625" style="352" customWidth="1"/>
    <col min="12548" max="12548" width="6.7109375" style="352" customWidth="1"/>
    <col min="12549" max="12549" width="5.7109375" style="352" customWidth="1"/>
    <col min="12550" max="12550" width="12.7109375" style="352" customWidth="1"/>
    <col min="12551" max="12551" width="13.85546875" style="352" customWidth="1"/>
    <col min="12552" max="12552" width="11.85546875" style="352" customWidth="1"/>
    <col min="12553" max="12800" width="9.140625" style="352"/>
    <col min="12801" max="12801" width="7.7109375" style="352" customWidth="1"/>
    <col min="12802" max="12802" width="10.5703125" style="352" customWidth="1"/>
    <col min="12803" max="12803" width="42.28515625" style="352" customWidth="1"/>
    <col min="12804" max="12804" width="6.7109375" style="352" customWidth="1"/>
    <col min="12805" max="12805" width="5.7109375" style="352" customWidth="1"/>
    <col min="12806" max="12806" width="12.7109375" style="352" customWidth="1"/>
    <col min="12807" max="12807" width="13.85546875" style="352" customWidth="1"/>
    <col min="12808" max="12808" width="11.85546875" style="352" customWidth="1"/>
    <col min="12809" max="13056" width="9.140625" style="352"/>
    <col min="13057" max="13057" width="7.7109375" style="352" customWidth="1"/>
    <col min="13058" max="13058" width="10.5703125" style="352" customWidth="1"/>
    <col min="13059" max="13059" width="42.28515625" style="352" customWidth="1"/>
    <col min="13060" max="13060" width="6.7109375" style="352" customWidth="1"/>
    <col min="13061" max="13061" width="5.7109375" style="352" customWidth="1"/>
    <col min="13062" max="13062" width="12.7109375" style="352" customWidth="1"/>
    <col min="13063" max="13063" width="13.85546875" style="352" customWidth="1"/>
    <col min="13064" max="13064" width="11.85546875" style="352" customWidth="1"/>
    <col min="13065" max="13312" width="9.140625" style="352"/>
    <col min="13313" max="13313" width="7.7109375" style="352" customWidth="1"/>
    <col min="13314" max="13314" width="10.5703125" style="352" customWidth="1"/>
    <col min="13315" max="13315" width="42.28515625" style="352" customWidth="1"/>
    <col min="13316" max="13316" width="6.7109375" style="352" customWidth="1"/>
    <col min="13317" max="13317" width="5.7109375" style="352" customWidth="1"/>
    <col min="13318" max="13318" width="12.7109375" style="352" customWidth="1"/>
    <col min="13319" max="13319" width="13.85546875" style="352" customWidth="1"/>
    <col min="13320" max="13320" width="11.85546875" style="352" customWidth="1"/>
    <col min="13321" max="13568" width="9.140625" style="352"/>
    <col min="13569" max="13569" width="7.7109375" style="352" customWidth="1"/>
    <col min="13570" max="13570" width="10.5703125" style="352" customWidth="1"/>
    <col min="13571" max="13571" width="42.28515625" style="352" customWidth="1"/>
    <col min="13572" max="13572" width="6.7109375" style="352" customWidth="1"/>
    <col min="13573" max="13573" width="5.7109375" style="352" customWidth="1"/>
    <col min="13574" max="13574" width="12.7109375" style="352" customWidth="1"/>
    <col min="13575" max="13575" width="13.85546875" style="352" customWidth="1"/>
    <col min="13576" max="13576" width="11.85546875" style="352" customWidth="1"/>
    <col min="13577" max="13824" width="9.140625" style="352"/>
    <col min="13825" max="13825" width="7.7109375" style="352" customWidth="1"/>
    <col min="13826" max="13826" width="10.5703125" style="352" customWidth="1"/>
    <col min="13827" max="13827" width="42.28515625" style="352" customWidth="1"/>
    <col min="13828" max="13828" width="6.7109375" style="352" customWidth="1"/>
    <col min="13829" max="13829" width="5.7109375" style="352" customWidth="1"/>
    <col min="13830" max="13830" width="12.7109375" style="352" customWidth="1"/>
    <col min="13831" max="13831" width="13.85546875" style="352" customWidth="1"/>
    <col min="13832" max="13832" width="11.85546875" style="352" customWidth="1"/>
    <col min="13833" max="14080" width="9.140625" style="352"/>
    <col min="14081" max="14081" width="7.7109375" style="352" customWidth="1"/>
    <col min="14082" max="14082" width="10.5703125" style="352" customWidth="1"/>
    <col min="14083" max="14083" width="42.28515625" style="352" customWidth="1"/>
    <col min="14084" max="14084" width="6.7109375" style="352" customWidth="1"/>
    <col min="14085" max="14085" width="5.7109375" style="352" customWidth="1"/>
    <col min="14086" max="14086" width="12.7109375" style="352" customWidth="1"/>
    <col min="14087" max="14087" width="13.85546875" style="352" customWidth="1"/>
    <col min="14088" max="14088" width="11.85546875" style="352" customWidth="1"/>
    <col min="14089" max="14336" width="9.140625" style="352"/>
    <col min="14337" max="14337" width="7.7109375" style="352" customWidth="1"/>
    <col min="14338" max="14338" width="10.5703125" style="352" customWidth="1"/>
    <col min="14339" max="14339" width="42.28515625" style="352" customWidth="1"/>
    <col min="14340" max="14340" width="6.7109375" style="352" customWidth="1"/>
    <col min="14341" max="14341" width="5.7109375" style="352" customWidth="1"/>
    <col min="14342" max="14342" width="12.7109375" style="352" customWidth="1"/>
    <col min="14343" max="14343" width="13.85546875" style="352" customWidth="1"/>
    <col min="14344" max="14344" width="11.85546875" style="352" customWidth="1"/>
    <col min="14345" max="14592" width="9.140625" style="352"/>
    <col min="14593" max="14593" width="7.7109375" style="352" customWidth="1"/>
    <col min="14594" max="14594" width="10.5703125" style="352" customWidth="1"/>
    <col min="14595" max="14595" width="42.28515625" style="352" customWidth="1"/>
    <col min="14596" max="14596" width="6.7109375" style="352" customWidth="1"/>
    <col min="14597" max="14597" width="5.7109375" style="352" customWidth="1"/>
    <col min="14598" max="14598" width="12.7109375" style="352" customWidth="1"/>
    <col min="14599" max="14599" width="13.85546875" style="352" customWidth="1"/>
    <col min="14600" max="14600" width="11.85546875" style="352" customWidth="1"/>
    <col min="14601" max="14848" width="9.140625" style="352"/>
    <col min="14849" max="14849" width="7.7109375" style="352" customWidth="1"/>
    <col min="14850" max="14850" width="10.5703125" style="352" customWidth="1"/>
    <col min="14851" max="14851" width="42.28515625" style="352" customWidth="1"/>
    <col min="14852" max="14852" width="6.7109375" style="352" customWidth="1"/>
    <col min="14853" max="14853" width="5.7109375" style="352" customWidth="1"/>
    <col min="14854" max="14854" width="12.7109375" style="352" customWidth="1"/>
    <col min="14855" max="14855" width="13.85546875" style="352" customWidth="1"/>
    <col min="14856" max="14856" width="11.85546875" style="352" customWidth="1"/>
    <col min="14857" max="15104" width="9.140625" style="352"/>
    <col min="15105" max="15105" width="7.7109375" style="352" customWidth="1"/>
    <col min="15106" max="15106" width="10.5703125" style="352" customWidth="1"/>
    <col min="15107" max="15107" width="42.28515625" style="352" customWidth="1"/>
    <col min="15108" max="15108" width="6.7109375" style="352" customWidth="1"/>
    <col min="15109" max="15109" width="5.7109375" style="352" customWidth="1"/>
    <col min="15110" max="15110" width="12.7109375" style="352" customWidth="1"/>
    <col min="15111" max="15111" width="13.85546875" style="352" customWidth="1"/>
    <col min="15112" max="15112" width="11.85546875" style="352" customWidth="1"/>
    <col min="15113" max="15360" width="9.140625" style="352"/>
    <col min="15361" max="15361" width="7.7109375" style="352" customWidth="1"/>
    <col min="15362" max="15362" width="10.5703125" style="352" customWidth="1"/>
    <col min="15363" max="15363" width="42.28515625" style="352" customWidth="1"/>
    <col min="15364" max="15364" width="6.7109375" style="352" customWidth="1"/>
    <col min="15365" max="15365" width="5.7109375" style="352" customWidth="1"/>
    <col min="15366" max="15366" width="12.7109375" style="352" customWidth="1"/>
    <col min="15367" max="15367" width="13.85546875" style="352" customWidth="1"/>
    <col min="15368" max="15368" width="11.85546875" style="352" customWidth="1"/>
    <col min="15369" max="15616" width="9.140625" style="352"/>
    <col min="15617" max="15617" width="7.7109375" style="352" customWidth="1"/>
    <col min="15618" max="15618" width="10.5703125" style="352" customWidth="1"/>
    <col min="15619" max="15619" width="42.28515625" style="352" customWidth="1"/>
    <col min="15620" max="15620" width="6.7109375" style="352" customWidth="1"/>
    <col min="15621" max="15621" width="5.7109375" style="352" customWidth="1"/>
    <col min="15622" max="15622" width="12.7109375" style="352" customWidth="1"/>
    <col min="15623" max="15623" width="13.85546875" style="352" customWidth="1"/>
    <col min="15624" max="15624" width="11.85546875" style="352" customWidth="1"/>
    <col min="15625" max="15872" width="9.140625" style="352"/>
    <col min="15873" max="15873" width="7.7109375" style="352" customWidth="1"/>
    <col min="15874" max="15874" width="10.5703125" style="352" customWidth="1"/>
    <col min="15875" max="15875" width="42.28515625" style="352" customWidth="1"/>
    <col min="15876" max="15876" width="6.7109375" style="352" customWidth="1"/>
    <col min="15877" max="15877" width="5.7109375" style="352" customWidth="1"/>
    <col min="15878" max="15878" width="12.7109375" style="352" customWidth="1"/>
    <col min="15879" max="15879" width="13.85546875" style="352" customWidth="1"/>
    <col min="15880" max="15880" width="11.85546875" style="352" customWidth="1"/>
    <col min="15881" max="16128" width="9.140625" style="352"/>
    <col min="16129" max="16129" width="7.7109375" style="352" customWidth="1"/>
    <col min="16130" max="16130" width="10.5703125" style="352" customWidth="1"/>
    <col min="16131" max="16131" width="42.28515625" style="352" customWidth="1"/>
    <col min="16132" max="16132" width="6.7109375" style="352" customWidth="1"/>
    <col min="16133" max="16133" width="5.7109375" style="352" customWidth="1"/>
    <col min="16134" max="16134" width="12.7109375" style="352" customWidth="1"/>
    <col min="16135" max="16135" width="13.85546875" style="352" customWidth="1"/>
    <col min="16136" max="16136" width="11.85546875" style="352" customWidth="1"/>
    <col min="16137" max="16384" width="9.140625" style="352"/>
  </cols>
  <sheetData>
    <row r="1" spans="1:7" s="433" customFormat="1" ht="15.75">
      <c r="A1" s="426" t="s">
        <v>2434</v>
      </c>
      <c r="B1" s="427"/>
      <c r="C1" s="428" t="s">
        <v>2435</v>
      </c>
      <c r="D1" s="429"/>
      <c r="E1" s="430"/>
      <c r="F1" s="431"/>
      <c r="G1" s="432"/>
    </row>
    <row r="2" spans="1:7" s="439" customFormat="1" ht="15">
      <c r="A2" s="434"/>
      <c r="B2" s="435"/>
      <c r="C2" s="436"/>
      <c r="D2" s="429"/>
      <c r="E2" s="430"/>
      <c r="F2" s="437"/>
      <c r="G2" s="438"/>
    </row>
    <row r="3" spans="1:7" s="439" customFormat="1" ht="45">
      <c r="A3" s="388" t="s">
        <v>2638</v>
      </c>
      <c r="B3" s="440" t="s">
        <v>2563</v>
      </c>
      <c r="C3" s="384" t="s">
        <v>2639</v>
      </c>
      <c r="D3" s="429"/>
      <c r="E3" s="430"/>
      <c r="F3" s="386" t="s">
        <v>2565</v>
      </c>
      <c r="G3" s="392" t="s">
        <v>2566</v>
      </c>
    </row>
    <row r="4" spans="1:7" ht="13.35" customHeight="1">
      <c r="A4" s="441"/>
      <c r="B4" s="442"/>
      <c r="C4" s="441"/>
      <c r="D4" s="441"/>
      <c r="E4" s="441"/>
      <c r="F4" s="352"/>
    </row>
    <row r="5" spans="1:7" ht="28.5">
      <c r="A5" s="379" t="s">
        <v>2640</v>
      </c>
      <c r="B5" s="380"/>
      <c r="C5" s="441" t="s">
        <v>2641</v>
      </c>
      <c r="D5" s="441"/>
      <c r="E5" s="441"/>
      <c r="F5" s="177"/>
    </row>
    <row r="6" spans="1:7" s="386" customFormat="1" ht="28.5">
      <c r="A6" s="441"/>
      <c r="B6" s="442"/>
      <c r="C6" s="441" t="s">
        <v>2642</v>
      </c>
      <c r="D6" s="441"/>
      <c r="E6" s="441"/>
      <c r="F6" s="177"/>
      <c r="G6" s="392"/>
    </row>
    <row r="7" spans="1:7" s="386" customFormat="1" ht="28.5">
      <c r="A7" s="441"/>
      <c r="B7" s="442"/>
      <c r="C7" s="441" t="s">
        <v>2643</v>
      </c>
      <c r="D7" s="441"/>
      <c r="E7" s="441"/>
      <c r="F7" s="177"/>
      <c r="G7" s="392"/>
    </row>
    <row r="8" spans="1:7" s="386" customFormat="1" ht="42.75">
      <c r="A8" s="441"/>
      <c r="B8" s="442"/>
      <c r="C8" s="352" t="s">
        <v>2644</v>
      </c>
      <c r="D8" s="441"/>
      <c r="E8" s="441"/>
      <c r="F8" s="177"/>
      <c r="G8" s="392"/>
    </row>
    <row r="9" spans="1:7" s="445" customFormat="1" ht="30.75" customHeight="1">
      <c r="A9" s="379"/>
      <c r="B9" s="380"/>
      <c r="C9" s="424" t="s">
        <v>2645</v>
      </c>
      <c r="D9" s="443"/>
      <c r="E9" s="444"/>
      <c r="F9" s="490"/>
      <c r="G9" s="352"/>
    </row>
    <row r="10" spans="1:7" ht="57">
      <c r="A10" s="379"/>
      <c r="B10" s="380"/>
      <c r="C10" s="381" t="s">
        <v>2646</v>
      </c>
      <c r="D10" s="396"/>
      <c r="E10" s="396"/>
      <c r="F10" s="173"/>
      <c r="G10" s="421"/>
    </row>
    <row r="11" spans="1:7" s="386" customFormat="1" ht="28.5">
      <c r="A11" s="441"/>
      <c r="B11" s="442"/>
      <c r="C11" s="352" t="s">
        <v>2647</v>
      </c>
      <c r="D11" s="441"/>
      <c r="E11" s="441"/>
      <c r="F11" s="177"/>
      <c r="G11" s="392"/>
    </row>
    <row r="12" spans="1:7" s="386" customFormat="1">
      <c r="A12" s="441"/>
      <c r="B12" s="442"/>
      <c r="C12" s="352" t="s">
        <v>2648</v>
      </c>
      <c r="D12" s="441"/>
      <c r="E12" s="441"/>
      <c r="F12" s="177"/>
      <c r="G12" s="392"/>
    </row>
    <row r="13" spans="1:7" s="386" customFormat="1" ht="18.75">
      <c r="A13" s="441"/>
      <c r="B13" s="442"/>
      <c r="C13" s="352" t="s">
        <v>2649</v>
      </c>
      <c r="D13" s="441"/>
      <c r="E13" s="441"/>
      <c r="F13" s="177"/>
      <c r="G13" s="392"/>
    </row>
    <row r="14" spans="1:7" s="386" customFormat="1" ht="18.75">
      <c r="A14" s="441"/>
      <c r="B14" s="442"/>
      <c r="C14" s="352" t="s">
        <v>2650</v>
      </c>
      <c r="D14" s="441"/>
      <c r="E14" s="441"/>
      <c r="F14" s="177"/>
      <c r="G14" s="392"/>
    </row>
    <row r="15" spans="1:7" s="386" customFormat="1">
      <c r="A15" s="441"/>
      <c r="B15" s="442"/>
      <c r="C15" s="352" t="s">
        <v>2651</v>
      </c>
      <c r="D15" s="441"/>
      <c r="E15" s="441"/>
      <c r="F15" s="177"/>
      <c r="G15" s="392"/>
    </row>
    <row r="16" spans="1:7" s="386" customFormat="1" ht="16.5" customHeight="1">
      <c r="A16" s="441"/>
      <c r="B16" s="442"/>
      <c r="C16" s="352" t="s">
        <v>2652</v>
      </c>
      <c r="D16" s="441" t="s">
        <v>8</v>
      </c>
      <c r="E16" s="446">
        <v>1</v>
      </c>
      <c r="F16" s="372"/>
      <c r="G16" s="393">
        <f>E16*F16</f>
        <v>0</v>
      </c>
    </row>
    <row r="17" spans="1:8" s="386" customFormat="1">
      <c r="A17" s="441"/>
      <c r="B17" s="442"/>
      <c r="C17" s="441"/>
      <c r="D17" s="441"/>
      <c r="E17" s="446"/>
      <c r="F17" s="177"/>
      <c r="G17" s="392"/>
    </row>
    <row r="18" spans="1:8" s="448" customFormat="1" ht="28.5">
      <c r="A18" s="379" t="s">
        <v>2653</v>
      </c>
      <c r="B18" s="380"/>
      <c r="C18" s="441" t="s">
        <v>2654</v>
      </c>
      <c r="D18" s="441"/>
      <c r="E18" s="446"/>
      <c r="F18" s="177"/>
      <c r="G18" s="392"/>
      <c r="H18" s="447"/>
    </row>
    <row r="19" spans="1:8" s="448" customFormat="1">
      <c r="A19" s="441"/>
      <c r="B19" s="442"/>
      <c r="C19" s="441" t="s">
        <v>2655</v>
      </c>
      <c r="D19" s="441"/>
      <c r="E19" s="446"/>
      <c r="F19" s="177"/>
      <c r="G19" s="392"/>
    </row>
    <row r="20" spans="1:8" s="448" customFormat="1" ht="46.5" customHeight="1">
      <c r="A20" s="441"/>
      <c r="B20" s="442"/>
      <c r="C20" s="441" t="s">
        <v>2656</v>
      </c>
      <c r="D20" s="441"/>
      <c r="E20" s="446"/>
      <c r="F20" s="177"/>
      <c r="G20" s="392"/>
    </row>
    <row r="21" spans="1:8" s="445" customFormat="1" ht="30.75" customHeight="1">
      <c r="A21" s="379"/>
      <c r="B21" s="380"/>
      <c r="C21" s="424" t="s">
        <v>2645</v>
      </c>
      <c r="D21" s="443"/>
      <c r="E21" s="444"/>
      <c r="F21" s="490"/>
      <c r="G21" s="352"/>
    </row>
    <row r="22" spans="1:8" ht="57">
      <c r="A22" s="379"/>
      <c r="B22" s="380"/>
      <c r="C22" s="381" t="s">
        <v>2646</v>
      </c>
      <c r="D22" s="396"/>
      <c r="E22" s="396"/>
      <c r="F22" s="173"/>
      <c r="G22" s="421"/>
    </row>
    <row r="23" spans="1:8" s="448" customFormat="1" ht="28.5">
      <c r="A23" s="441"/>
      <c r="B23" s="442"/>
      <c r="C23" s="352" t="s">
        <v>2647</v>
      </c>
      <c r="D23" s="441"/>
      <c r="E23" s="446"/>
      <c r="F23" s="177"/>
      <c r="G23" s="392"/>
    </row>
    <row r="24" spans="1:8" s="448" customFormat="1">
      <c r="A24" s="441"/>
      <c r="B24" s="442"/>
      <c r="C24" s="352" t="s">
        <v>2657</v>
      </c>
      <c r="D24" s="441"/>
      <c r="E24" s="446"/>
      <c r="F24" s="177"/>
      <c r="G24" s="392"/>
    </row>
    <row r="25" spans="1:8" s="448" customFormat="1" ht="18.75">
      <c r="A25" s="441"/>
      <c r="B25" s="442"/>
      <c r="C25" s="352" t="s">
        <v>2649</v>
      </c>
      <c r="D25" s="441"/>
      <c r="E25" s="446"/>
      <c r="F25" s="177"/>
      <c r="G25" s="392"/>
    </row>
    <row r="26" spans="1:8" s="448" customFormat="1" ht="18.75">
      <c r="A26" s="441"/>
      <c r="B26" s="442"/>
      <c r="C26" s="352" t="s">
        <v>2650</v>
      </c>
      <c r="D26" s="441"/>
      <c r="E26" s="446"/>
      <c r="F26" s="177"/>
      <c r="G26" s="392"/>
    </row>
    <row r="27" spans="1:8" s="448" customFormat="1">
      <c r="A27" s="441"/>
      <c r="B27" s="442"/>
      <c r="C27" s="352" t="s">
        <v>2658</v>
      </c>
      <c r="D27" s="441"/>
      <c r="E27" s="446"/>
      <c r="F27" s="177"/>
      <c r="G27" s="392"/>
    </row>
    <row r="28" spans="1:8" s="448" customFormat="1" ht="18.75" customHeight="1">
      <c r="A28" s="441"/>
      <c r="B28" s="442"/>
      <c r="C28" s="352" t="s">
        <v>2659</v>
      </c>
      <c r="D28" s="441" t="s">
        <v>8</v>
      </c>
      <c r="E28" s="446">
        <v>1</v>
      </c>
      <c r="F28" s="372"/>
      <c r="G28" s="393">
        <f>E28*F28</f>
        <v>0</v>
      </c>
    </row>
    <row r="29" spans="1:8" s="448" customFormat="1">
      <c r="A29" s="441"/>
      <c r="B29" s="442"/>
      <c r="C29" s="352"/>
      <c r="D29" s="441"/>
      <c r="E29" s="446"/>
      <c r="F29" s="177"/>
      <c r="G29" s="392"/>
    </row>
    <row r="30" spans="1:8" s="448" customFormat="1" ht="42.75">
      <c r="A30" s="449" t="s">
        <v>2660</v>
      </c>
      <c r="B30" s="450"/>
      <c r="C30" s="396" t="s">
        <v>2661</v>
      </c>
      <c r="D30" s="441"/>
      <c r="E30" s="446"/>
      <c r="F30" s="177"/>
      <c r="G30" s="392"/>
      <c r="H30" s="447"/>
    </row>
    <row r="31" spans="1:8" s="448" customFormat="1">
      <c r="A31" s="441"/>
      <c r="B31" s="442"/>
      <c r="C31" s="381" t="s">
        <v>2662</v>
      </c>
      <c r="D31" s="441" t="s">
        <v>234</v>
      </c>
      <c r="E31" s="446">
        <v>3</v>
      </c>
      <c r="F31" s="372"/>
      <c r="G31" s="393">
        <f>E31*F31</f>
        <v>0</v>
      </c>
    </row>
    <row r="32" spans="1:8" s="448" customFormat="1">
      <c r="A32" s="441"/>
      <c r="B32" s="442"/>
      <c r="C32" s="381" t="s">
        <v>2663</v>
      </c>
      <c r="D32" s="441" t="s">
        <v>234</v>
      </c>
      <c r="E32" s="446">
        <v>3</v>
      </c>
      <c r="F32" s="372"/>
      <c r="G32" s="393">
        <f>E32*F32</f>
        <v>0</v>
      </c>
    </row>
    <row r="33" spans="1:7" ht="13.35" customHeight="1">
      <c r="A33" s="352"/>
      <c r="B33" s="390"/>
      <c r="C33" s="352"/>
      <c r="D33" s="352"/>
      <c r="E33" s="395"/>
      <c r="F33" s="177"/>
    </row>
    <row r="34" spans="1:7" s="386" customFormat="1">
      <c r="A34" s="379" t="s">
        <v>2664</v>
      </c>
      <c r="B34" s="380"/>
      <c r="C34" s="352" t="s">
        <v>2665</v>
      </c>
      <c r="D34" s="352" t="s">
        <v>1533</v>
      </c>
      <c r="E34" s="395">
        <v>1</v>
      </c>
      <c r="F34" s="372"/>
      <c r="G34" s="393">
        <f>E34*F34</f>
        <v>0</v>
      </c>
    </row>
    <row r="35" spans="1:7" ht="13.35" customHeight="1">
      <c r="A35" s="352"/>
      <c r="B35" s="390"/>
      <c r="C35" s="352"/>
      <c r="D35" s="352"/>
      <c r="E35" s="395"/>
      <c r="F35" s="177"/>
    </row>
    <row r="36" spans="1:7" ht="28.5">
      <c r="A36" s="379" t="s">
        <v>2666</v>
      </c>
      <c r="B36" s="380"/>
      <c r="C36" s="381" t="s">
        <v>2667</v>
      </c>
      <c r="D36" s="353" t="s">
        <v>1533</v>
      </c>
      <c r="E36" s="391">
        <v>1</v>
      </c>
      <c r="F36" s="372"/>
      <c r="G36" s="393">
        <f>E36*F36</f>
        <v>0</v>
      </c>
    </row>
    <row r="37" spans="1:7" ht="13.35" customHeight="1">
      <c r="A37" s="352"/>
      <c r="B37" s="390"/>
      <c r="C37" s="352"/>
      <c r="D37" s="352"/>
      <c r="E37" s="395"/>
      <c r="F37" s="177"/>
    </row>
    <row r="38" spans="1:7" ht="14.25" customHeight="1">
      <c r="A38" s="379" t="s">
        <v>2668</v>
      </c>
      <c r="B38" s="380"/>
      <c r="C38" s="381" t="s">
        <v>2669</v>
      </c>
      <c r="D38" s="353" t="s">
        <v>1533</v>
      </c>
      <c r="E38" s="391">
        <v>1</v>
      </c>
      <c r="F38" s="372"/>
      <c r="G38" s="393">
        <f>E38*F38</f>
        <v>0</v>
      </c>
    </row>
    <row r="39" spans="1:7" ht="13.35" customHeight="1">
      <c r="A39" s="352"/>
      <c r="B39" s="390"/>
      <c r="C39" s="352"/>
      <c r="D39" s="352"/>
      <c r="E39" s="395"/>
      <c r="F39" s="177"/>
    </row>
    <row r="40" spans="1:7" ht="28.5">
      <c r="A40" s="451" t="s">
        <v>2670</v>
      </c>
      <c r="B40" s="452"/>
      <c r="C40" s="453" t="s">
        <v>2671</v>
      </c>
      <c r="D40" s="454" t="s">
        <v>8</v>
      </c>
      <c r="E40" s="455">
        <v>1</v>
      </c>
      <c r="F40" s="425"/>
      <c r="G40" s="456">
        <f>E40*F40</f>
        <v>0</v>
      </c>
    </row>
    <row r="41" spans="1:7">
      <c r="A41" s="379"/>
      <c r="B41" s="380"/>
      <c r="C41" s="381"/>
      <c r="D41" s="398"/>
      <c r="E41" s="408"/>
      <c r="F41" s="171"/>
      <c r="G41" s="393"/>
    </row>
    <row r="42" spans="1:7" ht="15">
      <c r="A42" s="379"/>
      <c r="B42" s="380"/>
      <c r="C42" s="384" t="s">
        <v>2672</v>
      </c>
      <c r="D42" s="398"/>
      <c r="E42" s="408"/>
      <c r="F42" s="169"/>
      <c r="G42" s="457">
        <f>SUM(G7:G40)</f>
        <v>0</v>
      </c>
    </row>
    <row r="43" spans="1:7" ht="15">
      <c r="A43" s="379"/>
      <c r="B43" s="380"/>
      <c r="C43" s="384"/>
      <c r="D43" s="398"/>
      <c r="E43" s="408"/>
      <c r="F43" s="169"/>
      <c r="G43" s="457"/>
    </row>
    <row r="44" spans="1:7">
      <c r="A44" s="352"/>
      <c r="B44" s="390"/>
      <c r="C44" s="381"/>
      <c r="D44" s="353"/>
      <c r="E44" s="391"/>
      <c r="F44" s="171"/>
      <c r="G44" s="393"/>
    </row>
    <row r="45" spans="1:7" s="439" customFormat="1" ht="15">
      <c r="A45" s="388" t="s">
        <v>2673</v>
      </c>
      <c r="B45" s="389" t="s">
        <v>2673</v>
      </c>
      <c r="C45" s="384" t="s">
        <v>2674</v>
      </c>
      <c r="D45" s="429"/>
      <c r="E45" s="430"/>
      <c r="F45" s="169"/>
      <c r="G45" s="392"/>
    </row>
    <row r="46" spans="1:7" ht="13.35" customHeight="1">
      <c r="A46" s="441"/>
      <c r="B46" s="442"/>
      <c r="C46" s="441"/>
      <c r="D46" s="441"/>
      <c r="E46" s="441"/>
      <c r="F46" s="177"/>
    </row>
    <row r="47" spans="1:7" s="445" customFormat="1" ht="71.25">
      <c r="A47" s="352" t="s">
        <v>2675</v>
      </c>
      <c r="B47" s="390" t="s">
        <v>2676</v>
      </c>
      <c r="C47" s="424" t="s">
        <v>2677</v>
      </c>
      <c r="D47" s="352"/>
      <c r="E47" s="395"/>
      <c r="F47" s="177"/>
      <c r="G47" s="352"/>
    </row>
    <row r="48" spans="1:7" s="445" customFormat="1">
      <c r="A48" s="352"/>
      <c r="B48" s="390"/>
      <c r="C48" s="424" t="s">
        <v>2678</v>
      </c>
      <c r="D48" s="458"/>
      <c r="E48" s="444"/>
      <c r="F48" s="177"/>
      <c r="G48" s="352"/>
    </row>
    <row r="49" spans="1:10" s="445" customFormat="1">
      <c r="A49" s="352"/>
      <c r="B49" s="390"/>
      <c r="C49" s="424" t="s">
        <v>2679</v>
      </c>
      <c r="D49" s="458"/>
      <c r="E49" s="444"/>
      <c r="F49" s="177"/>
      <c r="G49" s="352"/>
    </row>
    <row r="50" spans="1:10" s="462" customFormat="1">
      <c r="A50" s="459"/>
      <c r="B50" s="460"/>
      <c r="C50" s="461" t="s">
        <v>2680</v>
      </c>
      <c r="F50" s="491"/>
    </row>
    <row r="51" spans="1:10" s="445" customFormat="1" ht="16.5">
      <c r="A51" s="352"/>
      <c r="B51" s="390"/>
      <c r="C51" s="424" t="s">
        <v>2681</v>
      </c>
      <c r="D51" s="458" t="s">
        <v>8</v>
      </c>
      <c r="E51" s="444">
        <v>1</v>
      </c>
      <c r="F51" s="372"/>
      <c r="G51" s="393">
        <f>E51*F51</f>
        <v>0</v>
      </c>
    </row>
    <row r="52" spans="1:10" s="448" customFormat="1">
      <c r="A52" s="352"/>
      <c r="B52" s="390"/>
      <c r="C52" s="352"/>
      <c r="D52" s="421"/>
      <c r="E52" s="463"/>
      <c r="F52" s="171"/>
      <c r="G52" s="393"/>
    </row>
    <row r="53" spans="1:10" s="464" customFormat="1" ht="90.75" customHeight="1">
      <c r="A53" s="459" t="s">
        <v>2682</v>
      </c>
      <c r="B53" s="460" t="s">
        <v>2683</v>
      </c>
      <c r="C53" s="464" t="s">
        <v>2684</v>
      </c>
      <c r="D53" s="465"/>
      <c r="E53" s="466"/>
      <c r="F53" s="492"/>
      <c r="G53" s="467"/>
    </row>
    <row r="54" spans="1:10" s="464" customFormat="1">
      <c r="A54" s="468"/>
      <c r="B54" s="469"/>
      <c r="C54" s="423" t="s">
        <v>2685</v>
      </c>
      <c r="D54" s="465"/>
      <c r="E54" s="466"/>
      <c r="F54" s="492"/>
      <c r="G54" s="467"/>
    </row>
    <row r="55" spans="1:10" s="464" customFormat="1">
      <c r="A55" s="468"/>
      <c r="B55" s="469"/>
      <c r="C55" s="464" t="s">
        <v>2686</v>
      </c>
      <c r="D55" s="465"/>
      <c r="E55" s="466"/>
      <c r="F55" s="492"/>
      <c r="G55" s="467"/>
    </row>
    <row r="56" spans="1:10">
      <c r="A56" s="451"/>
      <c r="B56" s="452"/>
      <c r="C56" s="453" t="s">
        <v>2687</v>
      </c>
      <c r="D56" s="454" t="s">
        <v>8</v>
      </c>
      <c r="E56" s="455">
        <v>1</v>
      </c>
      <c r="F56" s="425"/>
      <c r="G56" s="456">
        <f>E56*F56</f>
        <v>0</v>
      </c>
    </row>
    <row r="57" spans="1:10">
      <c r="A57" s="379"/>
      <c r="B57" s="380"/>
      <c r="C57" s="381"/>
      <c r="D57" s="398"/>
      <c r="E57" s="408"/>
      <c r="F57" s="171"/>
      <c r="G57" s="393"/>
    </row>
    <row r="58" spans="1:10" ht="15">
      <c r="A58" s="379"/>
      <c r="B58" s="380"/>
      <c r="C58" s="384" t="s">
        <v>2688</v>
      </c>
      <c r="D58" s="398"/>
      <c r="E58" s="408"/>
      <c r="F58" s="169"/>
      <c r="G58" s="457">
        <f>SUM(G47:G56)</f>
        <v>0</v>
      </c>
    </row>
    <row r="59" spans="1:10" ht="15">
      <c r="A59" s="379"/>
      <c r="B59" s="380"/>
      <c r="C59" s="384"/>
      <c r="D59" s="398"/>
      <c r="E59" s="408"/>
      <c r="F59" s="169"/>
      <c r="G59" s="457"/>
    </row>
    <row r="60" spans="1:10" s="448" customFormat="1">
      <c r="A60" s="352"/>
      <c r="B60" s="390"/>
      <c r="C60" s="352"/>
      <c r="D60" s="421"/>
      <c r="E60" s="463"/>
      <c r="F60" s="171"/>
      <c r="G60" s="393"/>
    </row>
    <row r="61" spans="1:10" s="439" customFormat="1" ht="15">
      <c r="A61" s="388" t="s">
        <v>2689</v>
      </c>
      <c r="B61" s="389" t="s">
        <v>2689</v>
      </c>
      <c r="C61" s="384" t="s">
        <v>2690</v>
      </c>
      <c r="D61" s="429"/>
      <c r="E61" s="430"/>
      <c r="F61" s="169"/>
      <c r="G61" s="392"/>
    </row>
    <row r="62" spans="1:10" ht="13.35" customHeight="1">
      <c r="A62" s="441"/>
      <c r="B62" s="442"/>
      <c r="C62" s="441"/>
      <c r="D62" s="441"/>
      <c r="E62" s="441"/>
      <c r="F62" s="177"/>
    </row>
    <row r="63" spans="1:10" ht="71.25">
      <c r="A63" s="470" t="s">
        <v>2691</v>
      </c>
      <c r="B63" s="471"/>
      <c r="C63" s="381" t="s">
        <v>2692</v>
      </c>
      <c r="D63" s="398"/>
      <c r="E63" s="399"/>
      <c r="F63" s="171"/>
      <c r="G63" s="393"/>
    </row>
    <row r="64" spans="1:10" ht="15">
      <c r="A64" s="381"/>
      <c r="B64" s="390"/>
      <c r="C64" s="381" t="s">
        <v>2693</v>
      </c>
      <c r="D64" s="353"/>
      <c r="E64" s="399"/>
      <c r="F64" s="174"/>
      <c r="G64" s="472"/>
      <c r="I64" s="387"/>
      <c r="J64" s="387"/>
    </row>
    <row r="65" spans="1:10" ht="14.25" customHeight="1">
      <c r="A65" s="381"/>
      <c r="B65" s="390"/>
      <c r="C65" s="379" t="s">
        <v>2694</v>
      </c>
      <c r="D65" s="353"/>
      <c r="E65" s="399"/>
      <c r="F65" s="174"/>
      <c r="G65" s="472"/>
      <c r="I65" s="387"/>
      <c r="J65" s="387"/>
    </row>
    <row r="66" spans="1:10">
      <c r="A66" s="379"/>
      <c r="B66" s="380"/>
      <c r="C66" s="381" t="s">
        <v>2695</v>
      </c>
      <c r="D66" s="353" t="s">
        <v>234</v>
      </c>
      <c r="E66" s="399">
        <v>5</v>
      </c>
      <c r="F66" s="372"/>
      <c r="G66" s="393">
        <f>E66*F66</f>
        <v>0</v>
      </c>
      <c r="H66" s="368"/>
      <c r="I66" s="368"/>
      <c r="J66" s="387"/>
    </row>
    <row r="67" spans="1:10">
      <c r="A67" s="379"/>
      <c r="B67" s="380"/>
      <c r="C67" s="381"/>
      <c r="D67" s="398"/>
      <c r="E67" s="391"/>
      <c r="F67" s="171"/>
      <c r="G67" s="393"/>
    </row>
    <row r="68" spans="1:10" ht="57">
      <c r="A68" s="381" t="s">
        <v>2696</v>
      </c>
      <c r="B68" s="390"/>
      <c r="C68" s="381" t="s">
        <v>2697</v>
      </c>
      <c r="D68" s="353"/>
      <c r="E68" s="391"/>
      <c r="F68" s="171"/>
      <c r="G68" s="393"/>
      <c r="I68" s="387"/>
      <c r="J68" s="387"/>
    </row>
    <row r="69" spans="1:10">
      <c r="A69" s="381"/>
      <c r="B69" s="390"/>
      <c r="C69" s="381" t="s">
        <v>2698</v>
      </c>
      <c r="D69" s="353"/>
      <c r="E69" s="391"/>
      <c r="F69" s="171"/>
      <c r="G69" s="393"/>
      <c r="J69" s="387"/>
    </row>
    <row r="70" spans="1:10">
      <c r="A70" s="381"/>
      <c r="B70" s="390"/>
      <c r="C70" s="381" t="s">
        <v>2699</v>
      </c>
      <c r="D70" s="353"/>
      <c r="E70" s="391"/>
      <c r="F70" s="171"/>
      <c r="G70" s="393"/>
      <c r="J70" s="387"/>
    </row>
    <row r="71" spans="1:10">
      <c r="A71" s="381"/>
      <c r="B71" s="390"/>
      <c r="C71" s="381" t="s">
        <v>2700</v>
      </c>
      <c r="D71" s="353"/>
      <c r="E71" s="391"/>
      <c r="F71" s="171"/>
      <c r="G71" s="393"/>
      <c r="J71" s="387"/>
    </row>
    <row r="72" spans="1:10">
      <c r="A72" s="381"/>
      <c r="B72" s="390" t="s">
        <v>2701</v>
      </c>
      <c r="C72" s="381" t="s">
        <v>2702</v>
      </c>
      <c r="D72" s="353" t="s">
        <v>234</v>
      </c>
      <c r="E72" s="391">
        <v>5</v>
      </c>
      <c r="F72" s="372"/>
      <c r="G72" s="393">
        <f>E72*F72</f>
        <v>0</v>
      </c>
      <c r="J72" s="387"/>
    </row>
    <row r="73" spans="1:10">
      <c r="A73" s="381"/>
      <c r="B73" s="390"/>
      <c r="C73" s="381"/>
      <c r="D73" s="353"/>
      <c r="E73" s="391"/>
      <c r="F73" s="171"/>
      <c r="G73" s="393"/>
    </row>
    <row r="74" spans="1:10" ht="99.75">
      <c r="A74" s="470" t="s">
        <v>2703</v>
      </c>
      <c r="B74" s="471"/>
      <c r="C74" s="381" t="s">
        <v>2704</v>
      </c>
      <c r="D74" s="353"/>
      <c r="E74" s="396"/>
      <c r="F74" s="171"/>
      <c r="G74" s="393"/>
    </row>
    <row r="75" spans="1:10">
      <c r="A75" s="381"/>
      <c r="B75" s="390"/>
      <c r="C75" s="381" t="s">
        <v>2705</v>
      </c>
      <c r="D75" s="353"/>
      <c r="E75" s="396"/>
      <c r="F75" s="171"/>
      <c r="G75" s="393"/>
      <c r="I75" s="387"/>
      <c r="J75" s="387"/>
    </row>
    <row r="76" spans="1:10">
      <c r="A76" s="381"/>
      <c r="B76" s="390"/>
      <c r="C76" s="379" t="s">
        <v>2706</v>
      </c>
      <c r="D76" s="353"/>
      <c r="E76" s="396"/>
      <c r="F76" s="171"/>
      <c r="G76" s="393"/>
      <c r="I76" s="387"/>
      <c r="J76" s="387"/>
    </row>
    <row r="77" spans="1:10">
      <c r="A77" s="381"/>
      <c r="B77" s="390" t="s">
        <v>2707</v>
      </c>
      <c r="C77" s="381" t="s">
        <v>2708</v>
      </c>
      <c r="D77" s="353" t="s">
        <v>234</v>
      </c>
      <c r="E77" s="399">
        <v>2</v>
      </c>
      <c r="F77" s="372"/>
      <c r="G77" s="393">
        <f>E77*F77</f>
        <v>0</v>
      </c>
    </row>
    <row r="78" spans="1:10">
      <c r="A78" s="381"/>
      <c r="B78" s="390" t="s">
        <v>2709</v>
      </c>
      <c r="C78" s="381" t="s">
        <v>2710</v>
      </c>
      <c r="D78" s="353" t="s">
        <v>234</v>
      </c>
      <c r="E78" s="399">
        <v>8</v>
      </c>
      <c r="F78" s="372"/>
      <c r="G78" s="393">
        <f>E78*F78</f>
        <v>0</v>
      </c>
    </row>
    <row r="79" spans="1:10">
      <c r="A79" s="381"/>
      <c r="B79" s="390" t="s">
        <v>2711</v>
      </c>
      <c r="C79" s="381" t="s">
        <v>2712</v>
      </c>
      <c r="D79" s="353" t="s">
        <v>234</v>
      </c>
      <c r="E79" s="399">
        <v>25</v>
      </c>
      <c r="F79" s="372"/>
      <c r="G79" s="393">
        <f>E79*F79</f>
        <v>0</v>
      </c>
    </row>
    <row r="80" spans="1:10">
      <c r="A80" s="381"/>
      <c r="B80" s="390"/>
      <c r="C80" s="381"/>
      <c r="D80" s="353"/>
      <c r="E80" s="399"/>
      <c r="F80" s="171"/>
      <c r="G80" s="393"/>
    </row>
    <row r="81" spans="1:256" ht="42.75">
      <c r="A81" s="379" t="s">
        <v>2713</v>
      </c>
      <c r="B81" s="380" t="s">
        <v>2714</v>
      </c>
      <c r="C81" s="381" t="s">
        <v>2715</v>
      </c>
      <c r="D81" s="398"/>
      <c r="E81" s="399"/>
      <c r="F81" s="170"/>
      <c r="G81" s="368"/>
    </row>
    <row r="82" spans="1:256" ht="16.5" customHeight="1">
      <c r="A82" s="379"/>
      <c r="B82" s="380"/>
      <c r="C82" s="381" t="s">
        <v>2716</v>
      </c>
      <c r="D82" s="398" t="s">
        <v>8</v>
      </c>
      <c r="E82" s="399">
        <v>1</v>
      </c>
      <c r="F82" s="372"/>
      <c r="G82" s="393">
        <f>E82*F82</f>
        <v>0</v>
      </c>
    </row>
    <row r="83" spans="1:256" ht="16.5" customHeight="1">
      <c r="A83" s="379"/>
      <c r="B83" s="380"/>
      <c r="C83" s="381"/>
      <c r="D83" s="398"/>
      <c r="E83" s="399"/>
      <c r="F83" s="170"/>
      <c r="G83" s="368"/>
    </row>
    <row r="84" spans="1:256" ht="71.25">
      <c r="A84" s="473" t="s">
        <v>2717</v>
      </c>
      <c r="B84" s="474">
        <v>610225</v>
      </c>
      <c r="C84" s="475" t="s">
        <v>2718</v>
      </c>
      <c r="D84" s="476"/>
      <c r="E84" s="477"/>
      <c r="F84" s="171"/>
      <c r="G84" s="393"/>
      <c r="H84" s="368"/>
      <c r="I84" s="368"/>
    </row>
    <row r="85" spans="1:256">
      <c r="A85" s="381"/>
      <c r="B85" s="390"/>
      <c r="C85" s="381" t="s">
        <v>2719</v>
      </c>
      <c r="D85" s="353"/>
      <c r="E85" s="391"/>
      <c r="F85" s="171"/>
      <c r="G85" s="393"/>
      <c r="I85" s="387"/>
      <c r="J85" s="387"/>
    </row>
    <row r="86" spans="1:256">
      <c r="A86" s="381"/>
      <c r="B86" s="390"/>
      <c r="C86" s="379" t="s">
        <v>2720</v>
      </c>
      <c r="D86" s="353"/>
      <c r="E86" s="391"/>
      <c r="F86" s="171"/>
      <c r="G86" s="393"/>
      <c r="I86" s="387"/>
      <c r="J86" s="387"/>
    </row>
    <row r="87" spans="1:256">
      <c r="A87" s="473"/>
      <c r="B87" s="474"/>
      <c r="C87" s="475" t="s">
        <v>2710</v>
      </c>
      <c r="D87" s="476" t="s">
        <v>8</v>
      </c>
      <c r="E87" s="399">
        <v>1</v>
      </c>
      <c r="F87" s="372"/>
      <c r="G87" s="393">
        <f>E87*F87</f>
        <v>0</v>
      </c>
      <c r="H87" s="368"/>
      <c r="I87" s="368"/>
    </row>
    <row r="88" spans="1:256">
      <c r="A88" s="473"/>
      <c r="B88" s="474"/>
      <c r="C88" s="475"/>
      <c r="D88" s="476"/>
      <c r="E88" s="477"/>
      <c r="F88" s="493"/>
      <c r="G88" s="478"/>
      <c r="H88" s="368"/>
      <c r="I88" s="368"/>
    </row>
    <row r="89" spans="1:256" ht="57">
      <c r="A89" s="406" t="s">
        <v>2721</v>
      </c>
      <c r="B89" s="407" t="s">
        <v>2722</v>
      </c>
      <c r="C89" s="381" t="s">
        <v>2723</v>
      </c>
      <c r="D89" s="398"/>
      <c r="E89" s="408"/>
      <c r="F89" s="171"/>
      <c r="G89" s="393"/>
    </row>
    <row r="90" spans="1:256">
      <c r="A90" s="379"/>
      <c r="B90" s="380"/>
      <c r="C90" s="381" t="s">
        <v>2724</v>
      </c>
      <c r="D90" s="398"/>
      <c r="E90" s="408"/>
      <c r="F90" s="171"/>
      <c r="G90" s="393"/>
    </row>
    <row r="91" spans="1:256">
      <c r="A91" s="379"/>
      <c r="B91" s="380"/>
      <c r="C91" s="381" t="s">
        <v>2725</v>
      </c>
      <c r="D91" s="398" t="s">
        <v>8</v>
      </c>
      <c r="E91" s="408">
        <v>1</v>
      </c>
      <c r="F91" s="372"/>
      <c r="G91" s="393">
        <f>E91*F91</f>
        <v>0</v>
      </c>
    </row>
    <row r="92" spans="1:256">
      <c r="A92" s="379"/>
      <c r="B92" s="380"/>
      <c r="C92" s="381" t="s">
        <v>2726</v>
      </c>
      <c r="D92" s="398"/>
      <c r="E92" s="408"/>
      <c r="F92" s="171"/>
      <c r="G92" s="393"/>
    </row>
    <row r="93" spans="1:256">
      <c r="A93" s="379"/>
      <c r="B93" s="380"/>
      <c r="C93" s="381"/>
      <c r="D93" s="398"/>
      <c r="E93" s="408"/>
      <c r="F93" s="171"/>
      <c r="G93" s="393"/>
    </row>
    <row r="94" spans="1:256" ht="128.25">
      <c r="A94" s="406" t="s">
        <v>2727</v>
      </c>
      <c r="B94" s="407" t="s">
        <v>2728</v>
      </c>
      <c r="C94" s="381" t="s">
        <v>2729</v>
      </c>
      <c r="D94" s="398"/>
      <c r="E94" s="408"/>
      <c r="F94" s="171"/>
      <c r="G94" s="393"/>
    </row>
    <row r="95" spans="1:256">
      <c r="A95" s="379"/>
      <c r="B95" s="380"/>
      <c r="C95" s="381" t="s">
        <v>2730</v>
      </c>
      <c r="D95" s="398"/>
      <c r="E95" s="408"/>
      <c r="F95" s="171"/>
      <c r="G95" s="393"/>
      <c r="H95" s="397"/>
      <c r="I95" s="397"/>
      <c r="J95" s="397"/>
      <c r="K95" s="397"/>
      <c r="L95" s="397"/>
      <c r="M95" s="397"/>
      <c r="N95" s="397"/>
      <c r="O95" s="397"/>
      <c r="P95" s="397"/>
      <c r="Q95" s="397"/>
      <c r="R95" s="397"/>
      <c r="S95" s="397"/>
      <c r="T95" s="397"/>
      <c r="U95" s="397"/>
      <c r="V95" s="397"/>
      <c r="W95" s="397"/>
      <c r="X95" s="397"/>
      <c r="Y95" s="397"/>
      <c r="Z95" s="397"/>
      <c r="AA95" s="397"/>
      <c r="AB95" s="397"/>
      <c r="AC95" s="397"/>
      <c r="AD95" s="397"/>
      <c r="AE95" s="397"/>
      <c r="AF95" s="397"/>
      <c r="AG95" s="397"/>
      <c r="AH95" s="397"/>
      <c r="AI95" s="397"/>
      <c r="AJ95" s="397"/>
      <c r="AK95" s="397"/>
      <c r="AL95" s="397"/>
      <c r="AM95" s="397"/>
      <c r="AN95" s="397"/>
      <c r="AO95" s="397"/>
      <c r="AP95" s="397"/>
      <c r="AQ95" s="397"/>
      <c r="AR95" s="397"/>
      <c r="AS95" s="397"/>
      <c r="AT95" s="397"/>
      <c r="AU95" s="397"/>
      <c r="AV95" s="397"/>
      <c r="AW95" s="397"/>
      <c r="AX95" s="397"/>
      <c r="AY95" s="397"/>
      <c r="AZ95" s="397"/>
      <c r="BA95" s="397"/>
      <c r="BB95" s="397"/>
      <c r="BC95" s="397"/>
      <c r="BD95" s="397"/>
      <c r="BE95" s="397"/>
      <c r="BF95" s="397"/>
      <c r="BG95" s="397"/>
      <c r="BH95" s="397"/>
      <c r="BI95" s="397"/>
      <c r="BJ95" s="397"/>
      <c r="BK95" s="397"/>
      <c r="BL95" s="397"/>
      <c r="BM95" s="397"/>
      <c r="BN95" s="397"/>
      <c r="BO95" s="397"/>
      <c r="BP95" s="397"/>
      <c r="BQ95" s="397"/>
      <c r="BR95" s="397"/>
      <c r="BS95" s="397"/>
      <c r="BT95" s="397"/>
      <c r="BU95" s="397"/>
      <c r="BV95" s="397"/>
      <c r="BW95" s="397"/>
      <c r="BX95" s="397"/>
      <c r="BY95" s="397"/>
      <c r="BZ95" s="397"/>
      <c r="CA95" s="397"/>
      <c r="CB95" s="397"/>
      <c r="CC95" s="397"/>
      <c r="CD95" s="397"/>
      <c r="CE95" s="397"/>
      <c r="CF95" s="397"/>
      <c r="CG95" s="397"/>
      <c r="CH95" s="397"/>
      <c r="CI95" s="397"/>
      <c r="CJ95" s="397"/>
      <c r="CK95" s="397"/>
      <c r="CL95" s="397"/>
      <c r="CM95" s="397"/>
      <c r="CN95" s="397"/>
      <c r="CO95" s="397"/>
      <c r="CP95" s="397"/>
      <c r="CQ95" s="397"/>
      <c r="CR95" s="397"/>
      <c r="CS95" s="397"/>
      <c r="CT95" s="397"/>
      <c r="CU95" s="397"/>
      <c r="CV95" s="397"/>
      <c r="CW95" s="397"/>
      <c r="CX95" s="397"/>
      <c r="CY95" s="397"/>
      <c r="CZ95" s="397"/>
      <c r="DA95" s="397"/>
      <c r="DB95" s="397"/>
      <c r="DC95" s="397"/>
      <c r="DD95" s="397"/>
      <c r="DE95" s="397"/>
      <c r="DF95" s="397"/>
      <c r="DG95" s="397"/>
      <c r="DH95" s="397"/>
      <c r="DI95" s="397"/>
      <c r="DJ95" s="397"/>
      <c r="DK95" s="397"/>
      <c r="DL95" s="397"/>
      <c r="DM95" s="397"/>
      <c r="DN95" s="397"/>
      <c r="DO95" s="397"/>
      <c r="DP95" s="397"/>
      <c r="DQ95" s="397"/>
      <c r="DR95" s="397"/>
      <c r="DS95" s="397"/>
      <c r="DT95" s="397"/>
      <c r="DU95" s="397"/>
      <c r="DV95" s="397"/>
      <c r="DW95" s="397"/>
      <c r="DX95" s="397"/>
      <c r="DY95" s="397"/>
      <c r="DZ95" s="397"/>
      <c r="EA95" s="397"/>
      <c r="EB95" s="397"/>
      <c r="EC95" s="397"/>
      <c r="ED95" s="397"/>
      <c r="EE95" s="397"/>
      <c r="EF95" s="397"/>
      <c r="EG95" s="397"/>
      <c r="EH95" s="397"/>
      <c r="EI95" s="397"/>
      <c r="EJ95" s="397"/>
      <c r="EK95" s="397"/>
      <c r="EL95" s="397"/>
      <c r="EM95" s="397"/>
      <c r="EN95" s="397"/>
      <c r="EO95" s="397"/>
      <c r="EP95" s="397"/>
      <c r="EQ95" s="397"/>
      <c r="ER95" s="397"/>
      <c r="ES95" s="397"/>
      <c r="ET95" s="397"/>
      <c r="EU95" s="397"/>
      <c r="EV95" s="397"/>
      <c r="EW95" s="397"/>
      <c r="EX95" s="397"/>
      <c r="EY95" s="397"/>
      <c r="EZ95" s="397"/>
      <c r="FA95" s="397"/>
      <c r="FB95" s="397"/>
      <c r="FC95" s="397"/>
      <c r="FD95" s="397"/>
      <c r="FE95" s="397"/>
      <c r="FF95" s="397"/>
      <c r="FG95" s="397"/>
      <c r="FH95" s="397"/>
      <c r="FI95" s="397"/>
      <c r="FJ95" s="397"/>
      <c r="FK95" s="397"/>
      <c r="FL95" s="397"/>
      <c r="FM95" s="397"/>
      <c r="FN95" s="397"/>
      <c r="FO95" s="397"/>
      <c r="FP95" s="397"/>
      <c r="FQ95" s="397"/>
      <c r="FR95" s="397"/>
      <c r="FS95" s="397"/>
      <c r="FT95" s="397"/>
      <c r="FU95" s="397"/>
      <c r="FV95" s="397"/>
      <c r="FW95" s="397"/>
      <c r="FX95" s="397"/>
      <c r="FY95" s="397"/>
      <c r="FZ95" s="397"/>
      <c r="GA95" s="397"/>
      <c r="GB95" s="397"/>
      <c r="GC95" s="397"/>
      <c r="GD95" s="397"/>
      <c r="GE95" s="397"/>
      <c r="GF95" s="397"/>
      <c r="GG95" s="397"/>
      <c r="GH95" s="397"/>
      <c r="GI95" s="397"/>
      <c r="GJ95" s="397"/>
      <c r="GK95" s="397"/>
      <c r="GL95" s="397"/>
      <c r="GM95" s="397"/>
      <c r="GN95" s="397"/>
      <c r="GO95" s="397"/>
      <c r="GP95" s="397"/>
      <c r="GQ95" s="397"/>
      <c r="GR95" s="397"/>
      <c r="GS95" s="397"/>
      <c r="GT95" s="397"/>
      <c r="GU95" s="397"/>
      <c r="GV95" s="397"/>
      <c r="GW95" s="397"/>
      <c r="GX95" s="397"/>
      <c r="GY95" s="397"/>
      <c r="GZ95" s="397"/>
      <c r="HA95" s="397"/>
      <c r="HB95" s="397"/>
      <c r="HC95" s="397"/>
      <c r="HD95" s="397"/>
      <c r="HE95" s="397"/>
      <c r="HF95" s="397"/>
      <c r="HG95" s="397"/>
      <c r="HH95" s="397"/>
      <c r="HI95" s="397"/>
      <c r="HJ95" s="397"/>
      <c r="HK95" s="397"/>
      <c r="HL95" s="397"/>
      <c r="HM95" s="397"/>
      <c r="HN95" s="397"/>
      <c r="HO95" s="397"/>
      <c r="HP95" s="397"/>
      <c r="HQ95" s="397"/>
      <c r="HR95" s="397"/>
      <c r="HS95" s="397"/>
      <c r="HT95" s="397"/>
      <c r="HU95" s="397"/>
      <c r="HV95" s="397"/>
      <c r="HW95" s="397"/>
      <c r="HX95" s="397"/>
      <c r="HY95" s="397"/>
      <c r="HZ95" s="397"/>
      <c r="IA95" s="397"/>
      <c r="IB95" s="397"/>
      <c r="IC95" s="397"/>
      <c r="ID95" s="397"/>
      <c r="IE95" s="397"/>
      <c r="IF95" s="397"/>
      <c r="IG95" s="397"/>
      <c r="IH95" s="397"/>
      <c r="II95" s="397"/>
      <c r="IJ95" s="397"/>
      <c r="IK95" s="397"/>
      <c r="IL95" s="397"/>
      <c r="IM95" s="397"/>
      <c r="IN95" s="397"/>
      <c r="IO95" s="397"/>
      <c r="IP95" s="397"/>
      <c r="IQ95" s="397"/>
      <c r="IR95" s="397"/>
      <c r="IS95" s="397"/>
      <c r="IT95" s="397"/>
      <c r="IU95" s="397"/>
      <c r="IV95" s="397"/>
    </row>
    <row r="96" spans="1:256">
      <c r="A96" s="379"/>
      <c r="B96" s="380"/>
      <c r="C96" s="381" t="s">
        <v>2731</v>
      </c>
      <c r="D96" s="398" t="s">
        <v>8</v>
      </c>
      <c r="E96" s="408">
        <v>1</v>
      </c>
      <c r="F96" s="372"/>
      <c r="G96" s="393">
        <f>E96*F96</f>
        <v>0</v>
      </c>
    </row>
    <row r="97" spans="1:7">
      <c r="A97" s="379"/>
      <c r="B97" s="380"/>
      <c r="C97" s="381"/>
      <c r="D97" s="398"/>
      <c r="E97" s="408"/>
      <c r="F97" s="171"/>
      <c r="G97" s="393"/>
    </row>
    <row r="98" spans="1:7" ht="42.75">
      <c r="A98" s="406" t="s">
        <v>2732</v>
      </c>
      <c r="B98" s="407" t="s">
        <v>2733</v>
      </c>
      <c r="C98" s="381" t="s">
        <v>2734</v>
      </c>
      <c r="D98" s="398"/>
      <c r="E98" s="408"/>
      <c r="F98" s="171"/>
      <c r="G98" s="393"/>
    </row>
    <row r="99" spans="1:7">
      <c r="A99" s="379"/>
      <c r="B99" s="380"/>
      <c r="C99" s="381" t="s">
        <v>2724</v>
      </c>
      <c r="D99" s="398"/>
      <c r="E99" s="408"/>
      <c r="F99" s="171"/>
      <c r="G99" s="393"/>
    </row>
    <row r="100" spans="1:7">
      <c r="A100" s="379"/>
      <c r="B100" s="380"/>
      <c r="C100" s="381" t="s">
        <v>2725</v>
      </c>
      <c r="D100" s="398"/>
      <c r="E100" s="408"/>
      <c r="F100" s="171"/>
      <c r="G100" s="393"/>
    </row>
    <row r="101" spans="1:7">
      <c r="A101" s="379"/>
      <c r="B101" s="380"/>
      <c r="C101" s="381" t="s">
        <v>2735</v>
      </c>
      <c r="D101" s="398" t="s">
        <v>8</v>
      </c>
      <c r="E101" s="408">
        <v>1</v>
      </c>
      <c r="F101" s="372"/>
      <c r="G101" s="393">
        <f>E101*F101</f>
        <v>0</v>
      </c>
    </row>
    <row r="102" spans="1:7">
      <c r="A102" s="379"/>
      <c r="B102" s="380"/>
      <c r="C102" s="381" t="s">
        <v>2726</v>
      </c>
      <c r="D102" s="353"/>
      <c r="E102" s="353"/>
      <c r="F102" s="171"/>
      <c r="G102" s="393"/>
    </row>
    <row r="103" spans="1:7">
      <c r="A103" s="379"/>
      <c r="B103" s="380"/>
      <c r="C103" s="381"/>
      <c r="D103" s="398"/>
      <c r="E103" s="408"/>
      <c r="F103" s="171"/>
      <c r="G103" s="393"/>
    </row>
    <row r="104" spans="1:7" ht="71.25">
      <c r="A104" s="406" t="s">
        <v>2736</v>
      </c>
      <c r="B104" s="407" t="s">
        <v>2737</v>
      </c>
      <c r="C104" s="381" t="s">
        <v>2738</v>
      </c>
      <c r="D104" s="398"/>
      <c r="E104" s="408"/>
      <c r="F104" s="171"/>
      <c r="G104" s="393"/>
    </row>
    <row r="105" spans="1:7">
      <c r="A105" s="379"/>
      <c r="B105" s="380"/>
      <c r="C105" s="381" t="s">
        <v>2739</v>
      </c>
      <c r="D105" s="398"/>
      <c r="E105" s="408"/>
      <c r="F105" s="171"/>
      <c r="G105" s="393"/>
    </row>
    <row r="106" spans="1:7">
      <c r="A106" s="379"/>
      <c r="B106" s="380"/>
      <c r="C106" s="381" t="s">
        <v>2740</v>
      </c>
      <c r="D106" s="398"/>
      <c r="E106" s="408"/>
      <c r="F106" s="171"/>
      <c r="G106" s="393"/>
    </row>
    <row r="107" spans="1:7">
      <c r="A107" s="379"/>
      <c r="B107" s="380"/>
      <c r="C107" s="381" t="s">
        <v>2726</v>
      </c>
      <c r="D107" s="398" t="s">
        <v>8</v>
      </c>
      <c r="E107" s="408">
        <v>1</v>
      </c>
      <c r="F107" s="372"/>
      <c r="G107" s="393">
        <f>E107*F107</f>
        <v>0</v>
      </c>
    </row>
    <row r="108" spans="1:7">
      <c r="A108" s="379"/>
      <c r="B108" s="380"/>
      <c r="C108" s="379"/>
      <c r="D108" s="398"/>
      <c r="E108" s="408"/>
      <c r="F108" s="171"/>
      <c r="G108" s="393"/>
    </row>
    <row r="109" spans="1:7" ht="85.5">
      <c r="A109" s="379" t="s">
        <v>2741</v>
      </c>
      <c r="B109" s="380" t="s">
        <v>2742</v>
      </c>
      <c r="C109" s="479" t="s">
        <v>2743</v>
      </c>
      <c r="D109" s="480"/>
      <c r="E109" s="481"/>
      <c r="F109" s="175"/>
      <c r="G109" s="482"/>
    </row>
    <row r="110" spans="1:7" ht="57">
      <c r="A110" s="379"/>
      <c r="B110" s="380"/>
      <c r="C110" s="381" t="s">
        <v>2646</v>
      </c>
      <c r="D110" s="396"/>
      <c r="E110" s="396"/>
      <c r="F110" s="173"/>
      <c r="G110" s="421"/>
    </row>
    <row r="111" spans="1:7">
      <c r="A111" s="473"/>
      <c r="B111" s="474"/>
      <c r="C111" s="479" t="s">
        <v>2744</v>
      </c>
      <c r="D111" s="480"/>
      <c r="E111" s="481"/>
      <c r="F111" s="175"/>
      <c r="G111" s="482"/>
    </row>
    <row r="112" spans="1:7">
      <c r="A112" s="473"/>
      <c r="B112" s="474"/>
      <c r="C112" s="475" t="s">
        <v>2745</v>
      </c>
      <c r="D112" s="480"/>
      <c r="E112" s="481"/>
      <c r="F112" s="175"/>
      <c r="G112" s="482"/>
    </row>
    <row r="113" spans="1:7">
      <c r="A113" s="473"/>
      <c r="B113" s="474"/>
      <c r="C113" s="475" t="s">
        <v>2746</v>
      </c>
      <c r="D113" s="480"/>
      <c r="E113" s="481"/>
      <c r="F113" s="171"/>
      <c r="G113" s="393"/>
    </row>
    <row r="114" spans="1:7">
      <c r="A114" s="473"/>
      <c r="B114" s="474"/>
      <c r="C114" s="475" t="s">
        <v>2747</v>
      </c>
      <c r="D114" s="480" t="s">
        <v>8</v>
      </c>
      <c r="E114" s="481">
        <v>1</v>
      </c>
      <c r="F114" s="372"/>
      <c r="G114" s="393">
        <f>E114*F114</f>
        <v>0</v>
      </c>
    </row>
    <row r="115" spans="1:7">
      <c r="A115" s="379"/>
      <c r="B115" s="380"/>
      <c r="C115" s="381"/>
      <c r="D115" s="382"/>
      <c r="E115" s="379"/>
      <c r="F115" s="169"/>
      <c r="G115" s="386"/>
    </row>
    <row r="116" spans="1:7" ht="42.75">
      <c r="A116" s="406" t="s">
        <v>2748</v>
      </c>
      <c r="B116" s="407" t="s">
        <v>2749</v>
      </c>
      <c r="C116" s="381" t="s">
        <v>2750</v>
      </c>
      <c r="D116" s="398"/>
      <c r="E116" s="408"/>
      <c r="F116" s="171"/>
      <c r="G116" s="393"/>
    </row>
    <row r="117" spans="1:7">
      <c r="A117" s="379"/>
      <c r="B117" s="380"/>
      <c r="C117" s="381" t="s">
        <v>2739</v>
      </c>
      <c r="D117" s="398"/>
      <c r="E117" s="408"/>
      <c r="F117" s="171"/>
      <c r="G117" s="393"/>
    </row>
    <row r="118" spans="1:7">
      <c r="A118" s="379"/>
      <c r="B118" s="380"/>
      <c r="C118" s="381" t="s">
        <v>2740</v>
      </c>
      <c r="D118" s="398" t="s">
        <v>8</v>
      </c>
      <c r="E118" s="408">
        <v>1</v>
      </c>
      <c r="F118" s="372"/>
      <c r="G118" s="393">
        <f>E118*F118</f>
        <v>0</v>
      </c>
    </row>
    <row r="119" spans="1:7">
      <c r="A119" s="379"/>
      <c r="B119" s="380"/>
      <c r="C119" s="381"/>
      <c r="D119" s="398"/>
      <c r="E119" s="408"/>
      <c r="F119" s="171"/>
      <c r="G119" s="393"/>
    </row>
    <row r="120" spans="1:7" ht="28.5">
      <c r="A120" s="406" t="s">
        <v>2751</v>
      </c>
      <c r="B120" s="407"/>
      <c r="C120" s="381" t="s">
        <v>2752</v>
      </c>
      <c r="D120" s="398"/>
      <c r="E120" s="408"/>
      <c r="F120" s="171"/>
      <c r="G120" s="393"/>
    </row>
    <row r="121" spans="1:7">
      <c r="A121" s="379"/>
      <c r="B121" s="380"/>
      <c r="C121" s="381" t="s">
        <v>2739</v>
      </c>
      <c r="D121" s="398"/>
      <c r="E121" s="408"/>
      <c r="F121" s="171"/>
      <c r="G121" s="393"/>
    </row>
    <row r="122" spans="1:7">
      <c r="A122" s="379"/>
      <c r="B122" s="380"/>
      <c r="C122" s="381" t="s">
        <v>2740</v>
      </c>
      <c r="D122" s="398" t="s">
        <v>8</v>
      </c>
      <c r="E122" s="408">
        <v>1</v>
      </c>
      <c r="F122" s="372"/>
      <c r="G122" s="393">
        <f>E122*F122</f>
        <v>0</v>
      </c>
    </row>
    <row r="123" spans="1:7">
      <c r="A123" s="379"/>
      <c r="B123" s="380"/>
      <c r="C123" s="381"/>
      <c r="D123" s="398"/>
      <c r="E123" s="408"/>
      <c r="F123" s="171"/>
      <c r="G123" s="393"/>
    </row>
    <row r="124" spans="1:7" ht="28.5">
      <c r="A124" s="406" t="s">
        <v>2753</v>
      </c>
      <c r="B124" s="407" t="s">
        <v>2754</v>
      </c>
      <c r="C124" s="381" t="s">
        <v>2755</v>
      </c>
      <c r="D124" s="398"/>
      <c r="E124" s="408"/>
      <c r="F124" s="171"/>
      <c r="G124" s="393"/>
    </row>
    <row r="125" spans="1:7">
      <c r="A125" s="379"/>
      <c r="B125" s="380"/>
      <c r="C125" s="381" t="s">
        <v>2739</v>
      </c>
      <c r="D125" s="398"/>
      <c r="E125" s="408"/>
      <c r="F125" s="171"/>
      <c r="G125" s="393"/>
    </row>
    <row r="126" spans="1:7">
      <c r="A126" s="379"/>
      <c r="B126" s="380"/>
      <c r="C126" s="381" t="s">
        <v>2740</v>
      </c>
      <c r="D126" s="398" t="s">
        <v>8</v>
      </c>
      <c r="E126" s="408">
        <v>1</v>
      </c>
      <c r="F126" s="372"/>
      <c r="G126" s="393">
        <f>E126*F126</f>
        <v>0</v>
      </c>
    </row>
    <row r="127" spans="1:7">
      <c r="A127" s="379"/>
      <c r="B127" s="380"/>
      <c r="C127" s="381"/>
      <c r="D127" s="398"/>
      <c r="E127" s="408"/>
      <c r="F127" s="171"/>
      <c r="G127" s="393"/>
    </row>
    <row r="128" spans="1:7" ht="28.5">
      <c r="A128" s="406" t="s">
        <v>2756</v>
      </c>
      <c r="B128" s="407" t="s">
        <v>2757</v>
      </c>
      <c r="C128" s="381" t="s">
        <v>2758</v>
      </c>
      <c r="D128" s="398"/>
      <c r="E128" s="408"/>
      <c r="F128" s="171"/>
      <c r="G128" s="393"/>
    </row>
    <row r="129" spans="1:7">
      <c r="A129" s="379"/>
      <c r="B129" s="380"/>
      <c r="C129" s="381" t="s">
        <v>2739</v>
      </c>
      <c r="D129" s="398"/>
      <c r="E129" s="408"/>
      <c r="F129" s="171"/>
      <c r="G129" s="393"/>
    </row>
    <row r="130" spans="1:7">
      <c r="A130" s="379"/>
      <c r="B130" s="380"/>
      <c r="C130" s="381" t="s">
        <v>2740</v>
      </c>
      <c r="D130" s="398" t="s">
        <v>8</v>
      </c>
      <c r="E130" s="408">
        <v>1</v>
      </c>
      <c r="F130" s="372"/>
      <c r="G130" s="393">
        <f>E130*F130</f>
        <v>0</v>
      </c>
    </row>
    <row r="131" spans="1:7">
      <c r="A131" s="379"/>
      <c r="B131" s="380"/>
      <c r="C131" s="381"/>
      <c r="D131" s="398"/>
      <c r="E131" s="408"/>
      <c r="F131" s="171"/>
      <c r="G131" s="393"/>
    </row>
    <row r="132" spans="1:7" ht="28.5">
      <c r="A132" s="406" t="s">
        <v>2759</v>
      </c>
      <c r="B132" s="407"/>
      <c r="C132" s="381" t="s">
        <v>2760</v>
      </c>
      <c r="D132" s="398" t="s">
        <v>1533</v>
      </c>
      <c r="E132" s="408">
        <v>1</v>
      </c>
      <c r="F132" s="372"/>
      <c r="G132" s="393">
        <f>E132*F132</f>
        <v>0</v>
      </c>
    </row>
    <row r="133" spans="1:7">
      <c r="A133" s="406"/>
      <c r="B133" s="407"/>
      <c r="C133" s="381"/>
      <c r="D133" s="398"/>
      <c r="E133" s="408"/>
      <c r="F133" s="171"/>
      <c r="G133" s="393"/>
    </row>
    <row r="134" spans="1:7" ht="57">
      <c r="A134" s="394" t="s">
        <v>2761</v>
      </c>
      <c r="B134" s="483"/>
      <c r="C134" s="381" t="s">
        <v>2597</v>
      </c>
      <c r="D134" s="398" t="s">
        <v>7</v>
      </c>
      <c r="E134" s="408">
        <v>100</v>
      </c>
      <c r="F134" s="372"/>
      <c r="G134" s="393">
        <f>E134*F134</f>
        <v>0</v>
      </c>
    </row>
    <row r="135" spans="1:7">
      <c r="A135" s="379"/>
      <c r="B135" s="380"/>
      <c r="C135" s="381"/>
      <c r="D135" s="398"/>
      <c r="E135" s="408"/>
      <c r="F135" s="171"/>
      <c r="G135" s="393"/>
    </row>
    <row r="136" spans="1:7" ht="42.75">
      <c r="A136" s="352" t="s">
        <v>2762</v>
      </c>
      <c r="B136" s="390"/>
      <c r="C136" s="381" t="s">
        <v>2599</v>
      </c>
      <c r="D136" s="398" t="s">
        <v>1533</v>
      </c>
      <c r="E136" s="408">
        <v>1</v>
      </c>
      <c r="F136" s="372"/>
      <c r="G136" s="393">
        <f>E136*F136</f>
        <v>0</v>
      </c>
    </row>
    <row r="137" spans="1:7">
      <c r="A137" s="379"/>
      <c r="B137" s="380"/>
      <c r="C137" s="381"/>
      <c r="D137" s="398"/>
      <c r="E137" s="408"/>
      <c r="F137" s="171"/>
      <c r="G137" s="393"/>
    </row>
    <row r="138" spans="1:7" ht="42.75">
      <c r="A138" s="451" t="s">
        <v>2763</v>
      </c>
      <c r="B138" s="452"/>
      <c r="C138" s="453" t="s">
        <v>2764</v>
      </c>
      <c r="D138" s="454" t="s">
        <v>1533</v>
      </c>
      <c r="E138" s="455">
        <v>1</v>
      </c>
      <c r="F138" s="425"/>
      <c r="G138" s="456">
        <f>E138*F138</f>
        <v>0</v>
      </c>
    </row>
    <row r="139" spans="1:7" ht="15">
      <c r="A139" s="379"/>
      <c r="B139" s="380"/>
      <c r="C139" s="384" t="s">
        <v>2765</v>
      </c>
      <c r="D139" s="382"/>
      <c r="E139" s="383"/>
      <c r="F139" s="171"/>
      <c r="G139" s="405">
        <f>SUM(G63:G138)</f>
        <v>0</v>
      </c>
    </row>
    <row r="140" spans="1:7" ht="15.75" thickBot="1">
      <c r="A140" s="410"/>
      <c r="B140" s="411"/>
      <c r="C140" s="412"/>
      <c r="D140" s="413"/>
      <c r="E140" s="413"/>
      <c r="F140" s="172"/>
      <c r="G140" s="404"/>
    </row>
    <row r="141" spans="1:7" ht="30.75" thickTop="1">
      <c r="A141" s="352"/>
      <c r="B141" s="390"/>
      <c r="C141" s="384" t="s">
        <v>2766</v>
      </c>
      <c r="D141" s="414"/>
      <c r="E141" s="414"/>
      <c r="F141" s="171"/>
      <c r="G141" s="405">
        <f>G139+G58+G42</f>
        <v>0</v>
      </c>
    </row>
    <row r="142" spans="1:7" ht="15">
      <c r="A142" s="379"/>
      <c r="B142" s="380"/>
      <c r="C142" s="384"/>
      <c r="D142" s="382"/>
      <c r="E142" s="383"/>
      <c r="F142" s="393"/>
      <c r="G142" s="405"/>
    </row>
    <row r="143" spans="1:7">
      <c r="A143" s="406" t="s">
        <v>2767</v>
      </c>
      <c r="B143" s="407"/>
      <c r="C143" s="379" t="s">
        <v>2604</v>
      </c>
      <c r="D143" s="398" t="s">
        <v>2602</v>
      </c>
      <c r="E143" s="408">
        <v>5</v>
      </c>
      <c r="F143" s="409">
        <f>G141</f>
        <v>0</v>
      </c>
      <c r="G143" s="393">
        <f>0.05*G141</f>
        <v>0</v>
      </c>
    </row>
    <row r="144" spans="1:7">
      <c r="A144" s="379"/>
      <c r="B144" s="380"/>
      <c r="C144" s="379"/>
      <c r="D144" s="398"/>
      <c r="E144" s="408"/>
      <c r="F144" s="409"/>
      <c r="G144" s="393"/>
    </row>
    <row r="145" spans="1:7">
      <c r="A145" s="406" t="s">
        <v>2768</v>
      </c>
      <c r="B145" s="407"/>
      <c r="C145" s="379" t="s">
        <v>2605</v>
      </c>
      <c r="D145" s="398" t="s">
        <v>2602</v>
      </c>
      <c r="E145" s="408">
        <v>4</v>
      </c>
      <c r="F145" s="409">
        <f>G141</f>
        <v>0</v>
      </c>
      <c r="G145" s="393">
        <f>0.04*G141</f>
        <v>0</v>
      </c>
    </row>
    <row r="146" spans="1:7" ht="15.75" thickBot="1">
      <c r="A146" s="352"/>
      <c r="B146" s="390"/>
      <c r="C146" s="352"/>
      <c r="D146" s="414"/>
      <c r="E146" s="414"/>
      <c r="F146" s="393"/>
      <c r="G146" s="393"/>
    </row>
    <row r="147" spans="1:7" ht="15.75" thickTop="1">
      <c r="A147" s="484"/>
      <c r="B147" s="485"/>
      <c r="C147" s="484"/>
      <c r="D147" s="486"/>
      <c r="E147" s="486"/>
      <c r="F147" s="487"/>
      <c r="G147" s="487"/>
    </row>
    <row r="148" spans="1:7" ht="15.75">
      <c r="A148" s="352"/>
      <c r="B148" s="390"/>
      <c r="C148" s="415" t="s">
        <v>2769</v>
      </c>
      <c r="D148" s="416"/>
      <c r="E148" s="416"/>
      <c r="F148" s="417"/>
      <c r="G148" s="418">
        <f>SUM(G141:G145)</f>
        <v>0</v>
      </c>
    </row>
    <row r="149" spans="1:7" ht="15">
      <c r="A149" s="352"/>
      <c r="B149" s="390"/>
      <c r="C149" s="352"/>
      <c r="D149" s="414"/>
      <c r="E149" s="414"/>
      <c r="F149" s="393"/>
      <c r="G149" s="393"/>
    </row>
    <row r="150" spans="1:7" ht="32.25" customHeight="1">
      <c r="A150" s="379"/>
      <c r="B150" s="380"/>
      <c r="C150" s="352" t="s">
        <v>2607</v>
      </c>
      <c r="D150" s="398"/>
      <c r="E150" s="408"/>
      <c r="F150" s="393"/>
      <c r="G150" s="393"/>
    </row>
    <row r="151" spans="1:7" ht="16.5" customHeight="1">
      <c r="A151" s="352"/>
      <c r="B151" s="390"/>
      <c r="C151" s="352"/>
      <c r="D151" s="352"/>
      <c r="E151" s="352"/>
    </row>
    <row r="152" spans="1:7" ht="16.5" customHeight="1">
      <c r="A152" s="352"/>
      <c r="B152" s="390"/>
      <c r="C152" s="352"/>
      <c r="D152" s="352"/>
      <c r="E152" s="352"/>
    </row>
    <row r="153" spans="1:7" ht="16.5" customHeight="1">
      <c r="A153" s="352"/>
      <c r="B153" s="390"/>
      <c r="C153" s="352"/>
      <c r="D153" s="352"/>
      <c r="E153" s="352"/>
    </row>
    <row r="154" spans="1:7" ht="16.5" customHeight="1">
      <c r="A154" s="352"/>
      <c r="B154" s="390"/>
      <c r="C154" s="352"/>
      <c r="D154" s="352"/>
      <c r="E154" s="352"/>
    </row>
    <row r="155" spans="1:7" ht="16.5" customHeight="1">
      <c r="A155" s="352"/>
      <c r="B155" s="390"/>
      <c r="C155" s="352"/>
      <c r="D155" s="352"/>
      <c r="E155" s="352"/>
    </row>
    <row r="156" spans="1:7" ht="16.5" customHeight="1">
      <c r="A156" s="352"/>
      <c r="B156" s="390"/>
      <c r="C156" s="352"/>
      <c r="D156" s="352"/>
      <c r="E156" s="352"/>
    </row>
    <row r="157" spans="1:7" ht="16.5" customHeight="1">
      <c r="A157" s="352"/>
      <c r="B157" s="390"/>
      <c r="C157" s="352"/>
      <c r="D157" s="352"/>
      <c r="E157" s="352"/>
    </row>
    <row r="158" spans="1:7" ht="16.5" customHeight="1">
      <c r="A158" s="352"/>
      <c r="B158" s="390"/>
      <c r="C158" s="352"/>
      <c r="D158" s="352"/>
      <c r="E158" s="352"/>
    </row>
    <row r="159" spans="1:7" ht="16.5" customHeight="1">
      <c r="A159" s="352"/>
      <c r="B159" s="390"/>
      <c r="C159" s="352"/>
      <c r="D159" s="352"/>
      <c r="E159" s="352"/>
    </row>
    <row r="160" spans="1:7" ht="16.5" customHeight="1">
      <c r="A160" s="352"/>
      <c r="B160" s="390"/>
      <c r="C160" s="352"/>
      <c r="D160" s="352"/>
      <c r="E160" s="352"/>
    </row>
    <row r="161" spans="1:7" ht="16.5" customHeight="1">
      <c r="A161" s="352"/>
      <c r="B161" s="390"/>
      <c r="C161" s="352"/>
      <c r="D161" s="352"/>
      <c r="E161" s="352"/>
    </row>
    <row r="162" spans="1:7" ht="16.5" customHeight="1">
      <c r="A162" s="352"/>
      <c r="B162" s="390"/>
      <c r="C162" s="352"/>
      <c r="D162" s="352"/>
      <c r="E162" s="352"/>
    </row>
    <row r="163" spans="1:7" ht="16.5" customHeight="1"/>
    <row r="164" spans="1:7" ht="16.5" customHeight="1"/>
    <row r="165" spans="1:7" ht="16.5" customHeight="1"/>
    <row r="166" spans="1:7" ht="16.5" customHeight="1"/>
    <row r="167" spans="1:7" ht="16.5" customHeight="1"/>
    <row r="168" spans="1:7" ht="16.5" customHeight="1"/>
    <row r="169" spans="1:7" ht="16.5" customHeight="1"/>
    <row r="170" spans="1:7" ht="16.5" customHeight="1"/>
    <row r="171" spans="1:7" ht="16.5" customHeight="1"/>
    <row r="172" spans="1:7" s="386" customFormat="1" ht="16.5" customHeight="1">
      <c r="A172" s="488"/>
      <c r="B172" s="489"/>
      <c r="C172" s="429"/>
      <c r="D172" s="429"/>
      <c r="E172" s="430"/>
      <c r="G172" s="392"/>
    </row>
    <row r="173" spans="1:7" s="386" customFormat="1" ht="16.5" customHeight="1">
      <c r="A173" s="488"/>
      <c r="B173" s="489"/>
      <c r="C173" s="429"/>
      <c r="D173" s="429"/>
      <c r="E173" s="430"/>
      <c r="G173" s="392"/>
    </row>
    <row r="174" spans="1:7" s="386" customFormat="1" ht="16.5" customHeight="1">
      <c r="A174" s="488"/>
      <c r="B174" s="489"/>
      <c r="C174" s="429"/>
      <c r="D174" s="429"/>
      <c r="E174" s="430"/>
      <c r="G174" s="392"/>
    </row>
    <row r="175" spans="1:7" s="488" customFormat="1" ht="16.5" customHeight="1">
      <c r="B175" s="489"/>
      <c r="C175" s="429"/>
      <c r="D175" s="429"/>
      <c r="E175" s="430"/>
      <c r="F175" s="386"/>
      <c r="G175" s="392"/>
    </row>
    <row r="176" spans="1:7" s="488" customFormat="1" ht="16.5" customHeight="1">
      <c r="B176" s="489"/>
      <c r="C176" s="429"/>
      <c r="D176" s="429"/>
      <c r="E176" s="430"/>
      <c r="F176" s="386"/>
      <c r="G176" s="392"/>
    </row>
    <row r="177" spans="2:7" s="488" customFormat="1" ht="16.5" customHeight="1">
      <c r="B177" s="489"/>
      <c r="C177" s="429"/>
      <c r="D177" s="429"/>
      <c r="E177" s="430"/>
      <c r="F177" s="386"/>
      <c r="G177" s="392"/>
    </row>
    <row r="178" spans="2:7" s="488" customFormat="1" ht="16.5" customHeight="1">
      <c r="B178" s="489"/>
      <c r="C178" s="429"/>
      <c r="D178" s="429"/>
      <c r="E178" s="430"/>
      <c r="F178" s="386"/>
      <c r="G178" s="392"/>
    </row>
    <row r="179" spans="2:7" s="488" customFormat="1" ht="16.5" customHeight="1">
      <c r="B179" s="489"/>
      <c r="C179" s="429"/>
      <c r="D179" s="429"/>
      <c r="E179" s="430"/>
      <c r="F179" s="386"/>
      <c r="G179" s="392"/>
    </row>
    <row r="180" spans="2:7" s="488" customFormat="1" ht="16.5" customHeight="1">
      <c r="B180" s="489"/>
      <c r="C180" s="429"/>
      <c r="D180" s="429"/>
      <c r="E180" s="430"/>
      <c r="F180" s="386"/>
      <c r="G180" s="392"/>
    </row>
    <row r="181" spans="2:7" s="488" customFormat="1" ht="16.5" customHeight="1">
      <c r="B181" s="489"/>
      <c r="C181" s="429"/>
      <c r="D181" s="429"/>
      <c r="E181" s="430"/>
      <c r="F181" s="386"/>
      <c r="G181" s="392"/>
    </row>
    <row r="182" spans="2:7" s="488" customFormat="1" ht="16.5" customHeight="1">
      <c r="B182" s="489"/>
      <c r="C182" s="429"/>
      <c r="D182" s="429"/>
      <c r="E182" s="430"/>
      <c r="F182" s="386"/>
      <c r="G182" s="392"/>
    </row>
    <row r="183" spans="2:7" s="488" customFormat="1" ht="16.5" customHeight="1">
      <c r="B183" s="489"/>
      <c r="C183" s="429"/>
      <c r="D183" s="429"/>
      <c r="E183" s="430"/>
      <c r="F183" s="386"/>
      <c r="G183" s="392"/>
    </row>
    <row r="184" spans="2:7" s="488" customFormat="1" ht="16.5" customHeight="1">
      <c r="B184" s="489"/>
      <c r="C184" s="429"/>
      <c r="D184" s="429"/>
      <c r="E184" s="430"/>
      <c r="F184" s="386"/>
      <c r="G184" s="392"/>
    </row>
    <row r="185" spans="2:7" s="488" customFormat="1" ht="16.5" customHeight="1">
      <c r="B185" s="489"/>
      <c r="C185" s="429"/>
      <c r="D185" s="429"/>
      <c r="E185" s="430"/>
      <c r="F185" s="386"/>
      <c r="G185" s="392"/>
    </row>
    <row r="186" spans="2:7" s="488" customFormat="1" ht="16.5" customHeight="1">
      <c r="B186" s="489"/>
      <c r="C186" s="429"/>
      <c r="D186" s="429"/>
      <c r="E186" s="430"/>
      <c r="F186" s="386"/>
      <c r="G186" s="392"/>
    </row>
    <row r="187" spans="2:7" s="488" customFormat="1" ht="16.5" customHeight="1">
      <c r="B187" s="489"/>
      <c r="C187" s="429"/>
      <c r="D187" s="429"/>
      <c r="E187" s="430"/>
      <c r="F187" s="386"/>
      <c r="G187" s="392"/>
    </row>
    <row r="188" spans="2:7" s="488" customFormat="1" ht="16.5" customHeight="1">
      <c r="B188" s="489"/>
      <c r="C188" s="429"/>
      <c r="D188" s="429"/>
      <c r="E188" s="430"/>
      <c r="F188" s="386"/>
      <c r="G188" s="392"/>
    </row>
    <row r="189" spans="2:7" s="488" customFormat="1" ht="16.5" customHeight="1">
      <c r="B189" s="489"/>
      <c r="C189" s="429"/>
      <c r="D189" s="429"/>
      <c r="E189" s="430"/>
      <c r="F189" s="386"/>
      <c r="G189" s="392"/>
    </row>
    <row r="190" spans="2:7" s="488" customFormat="1" ht="16.5" customHeight="1">
      <c r="B190" s="489"/>
      <c r="C190" s="429"/>
      <c r="D190" s="429"/>
      <c r="E190" s="430"/>
      <c r="F190" s="386"/>
      <c r="G190" s="392"/>
    </row>
    <row r="191" spans="2:7" s="488" customFormat="1" ht="16.5" customHeight="1">
      <c r="B191" s="489"/>
      <c r="C191" s="429"/>
      <c r="D191" s="429"/>
      <c r="E191" s="430"/>
      <c r="F191" s="386"/>
      <c r="G191" s="392"/>
    </row>
    <row r="192" spans="2:7" s="488" customFormat="1" ht="16.5" customHeight="1">
      <c r="B192" s="489"/>
      <c r="C192" s="429"/>
      <c r="D192" s="429"/>
      <c r="E192" s="430"/>
      <c r="F192" s="386"/>
      <c r="G192" s="392"/>
    </row>
    <row r="193" spans="2:7" s="488" customFormat="1" ht="16.5" customHeight="1">
      <c r="B193" s="489"/>
      <c r="C193" s="429"/>
      <c r="D193" s="429"/>
      <c r="E193" s="430"/>
      <c r="F193" s="386"/>
      <c r="G193" s="392"/>
    </row>
    <row r="194" spans="2:7" s="488" customFormat="1" ht="16.5" customHeight="1">
      <c r="B194" s="489"/>
      <c r="C194" s="429"/>
      <c r="D194" s="429"/>
      <c r="E194" s="430"/>
      <c r="F194" s="386"/>
      <c r="G194" s="392"/>
    </row>
    <row r="195" spans="2:7" s="488" customFormat="1" ht="16.5" customHeight="1">
      <c r="B195" s="489"/>
      <c r="C195" s="429"/>
      <c r="D195" s="429"/>
      <c r="E195" s="430"/>
      <c r="F195" s="386"/>
      <c r="G195" s="392"/>
    </row>
    <row r="196" spans="2:7" s="488" customFormat="1" ht="16.5" customHeight="1">
      <c r="B196" s="489"/>
      <c r="C196" s="429"/>
      <c r="D196" s="429"/>
      <c r="E196" s="430"/>
      <c r="F196" s="386"/>
      <c r="G196" s="392"/>
    </row>
    <row r="197" spans="2:7" s="488" customFormat="1" ht="16.5" customHeight="1">
      <c r="B197" s="489"/>
      <c r="C197" s="429"/>
      <c r="D197" s="429"/>
      <c r="E197" s="430"/>
      <c r="F197" s="386"/>
      <c r="G197" s="392"/>
    </row>
    <row r="198" spans="2:7" s="488" customFormat="1" ht="16.5" customHeight="1">
      <c r="B198" s="489"/>
      <c r="C198" s="429"/>
      <c r="D198" s="429"/>
      <c r="E198" s="430"/>
      <c r="F198" s="386"/>
      <c r="G198" s="392"/>
    </row>
    <row r="199" spans="2:7" s="488" customFormat="1" ht="16.5" customHeight="1">
      <c r="B199" s="489"/>
      <c r="C199" s="429"/>
      <c r="D199" s="429"/>
      <c r="E199" s="430"/>
      <c r="F199" s="386"/>
      <c r="G199" s="392"/>
    </row>
    <row r="200" spans="2:7" s="488" customFormat="1" ht="16.5" customHeight="1">
      <c r="B200" s="489"/>
      <c r="C200" s="429"/>
      <c r="D200" s="429"/>
      <c r="E200" s="430"/>
      <c r="F200" s="386"/>
      <c r="G200" s="392"/>
    </row>
    <row r="201" spans="2:7" s="488" customFormat="1" ht="16.5" customHeight="1">
      <c r="B201" s="489"/>
      <c r="C201" s="429"/>
      <c r="D201" s="429"/>
      <c r="E201" s="430"/>
      <c r="F201" s="386"/>
      <c r="G201" s="392"/>
    </row>
    <row r="202" spans="2:7" s="488" customFormat="1" ht="16.5" customHeight="1">
      <c r="B202" s="489"/>
      <c r="C202" s="429"/>
      <c r="D202" s="429"/>
      <c r="E202" s="430"/>
      <c r="F202" s="386"/>
      <c r="G202" s="392"/>
    </row>
    <row r="203" spans="2:7" s="488" customFormat="1" ht="16.5" customHeight="1">
      <c r="B203" s="489"/>
      <c r="C203" s="429"/>
      <c r="D203" s="429"/>
      <c r="E203" s="430"/>
      <c r="F203" s="386"/>
      <c r="G203" s="392"/>
    </row>
    <row r="204" spans="2:7" s="488" customFormat="1" ht="16.5" customHeight="1">
      <c r="B204" s="489"/>
      <c r="C204" s="429"/>
      <c r="D204" s="429"/>
      <c r="E204" s="430"/>
      <c r="F204" s="386"/>
      <c r="G204" s="392"/>
    </row>
    <row r="205" spans="2:7" s="488" customFormat="1" ht="16.5" customHeight="1">
      <c r="B205" s="489"/>
      <c r="C205" s="429"/>
      <c r="D205" s="429"/>
      <c r="E205" s="430"/>
      <c r="F205" s="386"/>
      <c r="G205" s="392"/>
    </row>
    <row r="206" spans="2:7" s="488" customFormat="1" ht="16.5" customHeight="1">
      <c r="B206" s="489"/>
      <c r="C206" s="429"/>
      <c r="D206" s="429"/>
      <c r="E206" s="430"/>
      <c r="F206" s="386"/>
      <c r="G206" s="392"/>
    </row>
    <row r="207" spans="2:7" s="488" customFormat="1" ht="16.5" customHeight="1">
      <c r="B207" s="489"/>
      <c r="C207" s="429"/>
      <c r="D207" s="429"/>
      <c r="E207" s="430"/>
      <c r="F207" s="386"/>
      <c r="G207" s="392"/>
    </row>
    <row r="208" spans="2:7" s="488" customFormat="1" ht="16.5" customHeight="1">
      <c r="B208" s="489"/>
      <c r="C208" s="429"/>
      <c r="D208" s="429"/>
      <c r="E208" s="430"/>
      <c r="F208" s="386"/>
      <c r="G208" s="392"/>
    </row>
    <row r="209" spans="2:7" s="488" customFormat="1" ht="16.5" customHeight="1">
      <c r="B209" s="489"/>
      <c r="C209" s="429"/>
      <c r="D209" s="429"/>
      <c r="E209" s="430"/>
      <c r="F209" s="386"/>
      <c r="G209" s="392"/>
    </row>
    <row r="210" spans="2:7" s="488" customFormat="1" ht="16.5" customHeight="1">
      <c r="B210" s="489"/>
      <c r="C210" s="429"/>
      <c r="D210" s="429"/>
      <c r="E210" s="430"/>
      <c r="F210" s="386"/>
      <c r="G210" s="392"/>
    </row>
    <row r="211" spans="2:7" s="488" customFormat="1" ht="16.5" customHeight="1">
      <c r="B211" s="489"/>
      <c r="C211" s="429"/>
      <c r="D211" s="429"/>
      <c r="E211" s="430"/>
      <c r="F211" s="386"/>
      <c r="G211" s="392"/>
    </row>
    <row r="212" spans="2:7" s="488" customFormat="1" ht="16.5" customHeight="1">
      <c r="B212" s="489"/>
      <c r="C212" s="429"/>
      <c r="D212" s="429"/>
      <c r="E212" s="430"/>
      <c r="F212" s="386"/>
      <c r="G212" s="392"/>
    </row>
    <row r="213" spans="2:7" s="488" customFormat="1" ht="16.5" customHeight="1">
      <c r="B213" s="489"/>
      <c r="C213" s="429"/>
      <c r="D213" s="429"/>
      <c r="E213" s="430"/>
      <c r="F213" s="386"/>
      <c r="G213" s="392"/>
    </row>
    <row r="214" spans="2:7" s="488" customFormat="1" ht="16.5" customHeight="1">
      <c r="B214" s="489"/>
      <c r="C214" s="429"/>
      <c r="D214" s="429"/>
      <c r="E214" s="430"/>
      <c r="F214" s="386"/>
      <c r="G214" s="392"/>
    </row>
    <row r="215" spans="2:7" s="488" customFormat="1" ht="16.5" customHeight="1">
      <c r="B215" s="489"/>
      <c r="C215" s="429"/>
      <c r="D215" s="429"/>
      <c r="E215" s="430"/>
      <c r="F215" s="386"/>
      <c r="G215" s="392"/>
    </row>
    <row r="216" spans="2:7" s="488" customFormat="1" ht="16.5" customHeight="1">
      <c r="B216" s="489"/>
      <c r="C216" s="429"/>
      <c r="D216" s="429"/>
      <c r="E216" s="430"/>
      <c r="F216" s="386"/>
      <c r="G216" s="392"/>
    </row>
    <row r="217" spans="2:7" s="488" customFormat="1" ht="16.5" customHeight="1">
      <c r="B217" s="489"/>
      <c r="C217" s="429"/>
      <c r="D217" s="429"/>
      <c r="E217" s="430"/>
      <c r="F217" s="386"/>
      <c r="G217" s="392"/>
    </row>
    <row r="218" spans="2:7" s="488" customFormat="1" ht="16.5" customHeight="1">
      <c r="B218" s="489"/>
      <c r="C218" s="429"/>
      <c r="D218" s="429"/>
      <c r="E218" s="430"/>
      <c r="F218" s="386"/>
      <c r="G218" s="392"/>
    </row>
    <row r="219" spans="2:7" s="488" customFormat="1" ht="16.5" customHeight="1">
      <c r="B219" s="489"/>
      <c r="C219" s="429"/>
      <c r="D219" s="429"/>
      <c r="E219" s="430"/>
      <c r="F219" s="386"/>
      <c r="G219" s="392"/>
    </row>
    <row r="220" spans="2:7" s="488" customFormat="1" ht="16.5" customHeight="1">
      <c r="B220" s="489"/>
      <c r="C220" s="429"/>
      <c r="D220" s="429"/>
      <c r="E220" s="430"/>
      <c r="F220" s="386"/>
      <c r="G220" s="392"/>
    </row>
    <row r="221" spans="2:7" s="488" customFormat="1" ht="16.5" customHeight="1">
      <c r="B221" s="489"/>
      <c r="C221" s="429"/>
      <c r="D221" s="429"/>
      <c r="E221" s="430"/>
      <c r="F221" s="386"/>
      <c r="G221" s="392"/>
    </row>
    <row r="222" spans="2:7" s="488" customFormat="1" ht="16.5" customHeight="1">
      <c r="B222" s="489"/>
      <c r="C222" s="429"/>
      <c r="D222" s="429"/>
      <c r="E222" s="430"/>
      <c r="F222" s="386"/>
      <c r="G222" s="392"/>
    </row>
    <row r="223" spans="2:7" s="488" customFormat="1" ht="16.5" customHeight="1">
      <c r="B223" s="489"/>
      <c r="C223" s="429"/>
      <c r="D223" s="429"/>
      <c r="E223" s="430"/>
      <c r="F223" s="386"/>
      <c r="G223" s="392"/>
    </row>
    <row r="224" spans="2:7" s="488" customFormat="1" ht="16.5" customHeight="1">
      <c r="B224" s="489"/>
      <c r="C224" s="429"/>
      <c r="D224" s="429"/>
      <c r="E224" s="430"/>
      <c r="F224" s="386"/>
      <c r="G224" s="392"/>
    </row>
    <row r="225" spans="2:7" s="488" customFormat="1" ht="16.5" customHeight="1">
      <c r="B225" s="489"/>
      <c r="C225" s="429"/>
      <c r="D225" s="429"/>
      <c r="E225" s="430"/>
      <c r="F225" s="386"/>
      <c r="G225" s="392"/>
    </row>
    <row r="226" spans="2:7" s="488" customFormat="1" ht="16.5" customHeight="1">
      <c r="B226" s="489"/>
      <c r="C226" s="429"/>
      <c r="D226" s="429"/>
      <c r="E226" s="430"/>
      <c r="F226" s="386"/>
      <c r="G226" s="392"/>
    </row>
    <row r="227" spans="2:7" s="488" customFormat="1" ht="16.5" customHeight="1">
      <c r="B227" s="489"/>
      <c r="C227" s="429"/>
      <c r="D227" s="429"/>
      <c r="E227" s="430"/>
      <c r="F227" s="386"/>
      <c r="G227" s="392"/>
    </row>
    <row r="228" spans="2:7" s="488" customFormat="1" ht="16.5" customHeight="1">
      <c r="B228" s="489"/>
      <c r="C228" s="429"/>
      <c r="D228" s="429"/>
      <c r="E228" s="430"/>
      <c r="F228" s="386"/>
      <c r="G228" s="392"/>
    </row>
    <row r="229" spans="2:7" s="488" customFormat="1" ht="16.5" customHeight="1">
      <c r="B229" s="489"/>
      <c r="C229" s="429"/>
      <c r="D229" s="429"/>
      <c r="E229" s="430"/>
      <c r="F229" s="386"/>
      <c r="G229" s="392"/>
    </row>
    <row r="230" spans="2:7" s="488" customFormat="1" ht="16.5" customHeight="1">
      <c r="B230" s="489"/>
      <c r="C230" s="429"/>
      <c r="D230" s="429"/>
      <c r="E230" s="430"/>
      <c r="F230" s="386"/>
      <c r="G230" s="392"/>
    </row>
    <row r="231" spans="2:7" s="488" customFormat="1" ht="16.5" customHeight="1">
      <c r="B231" s="489"/>
      <c r="C231" s="429"/>
      <c r="D231" s="429"/>
      <c r="E231" s="430"/>
      <c r="F231" s="386"/>
      <c r="G231" s="392"/>
    </row>
    <row r="232" spans="2:7" s="488" customFormat="1" ht="16.5" customHeight="1">
      <c r="B232" s="489"/>
      <c r="C232" s="429"/>
      <c r="D232" s="429"/>
      <c r="E232" s="430"/>
      <c r="F232" s="386"/>
      <c r="G232" s="392"/>
    </row>
    <row r="233" spans="2:7" s="488" customFormat="1" ht="16.5" customHeight="1">
      <c r="B233" s="489"/>
      <c r="C233" s="429"/>
      <c r="D233" s="429"/>
      <c r="E233" s="430"/>
      <c r="F233" s="386"/>
      <c r="G233" s="392"/>
    </row>
    <row r="234" spans="2:7" s="488" customFormat="1" ht="16.5" customHeight="1">
      <c r="B234" s="489"/>
      <c r="C234" s="429"/>
      <c r="D234" s="429"/>
      <c r="E234" s="430"/>
      <c r="F234" s="386"/>
      <c r="G234" s="392"/>
    </row>
    <row r="235" spans="2:7" s="488" customFormat="1" ht="16.5" customHeight="1">
      <c r="B235" s="489"/>
      <c r="C235" s="429"/>
      <c r="D235" s="429"/>
      <c r="E235" s="430"/>
      <c r="F235" s="386"/>
      <c r="G235" s="392"/>
    </row>
    <row r="236" spans="2:7" s="488" customFormat="1" ht="16.5" customHeight="1">
      <c r="B236" s="489"/>
      <c r="C236" s="429"/>
      <c r="D236" s="429"/>
      <c r="E236" s="430"/>
      <c r="F236" s="386"/>
      <c r="G236" s="392"/>
    </row>
    <row r="237" spans="2:7" s="488" customFormat="1" ht="16.5" customHeight="1">
      <c r="B237" s="489"/>
      <c r="C237" s="429"/>
      <c r="D237" s="429"/>
      <c r="E237" s="430"/>
      <c r="F237" s="386"/>
      <c r="G237" s="392"/>
    </row>
    <row r="238" spans="2:7" s="488" customFormat="1" ht="16.5" customHeight="1">
      <c r="B238" s="489"/>
      <c r="C238" s="429"/>
      <c r="D238" s="429"/>
      <c r="E238" s="430"/>
      <c r="F238" s="386"/>
      <c r="G238" s="392"/>
    </row>
    <row r="239" spans="2:7" s="488" customFormat="1" ht="16.5" customHeight="1">
      <c r="B239" s="489"/>
      <c r="C239" s="429"/>
      <c r="D239" s="429"/>
      <c r="E239" s="430"/>
      <c r="F239" s="386"/>
      <c r="G239" s="392"/>
    </row>
    <row r="240" spans="2:7" s="488" customFormat="1" ht="16.5" customHeight="1">
      <c r="B240" s="489"/>
      <c r="C240" s="429"/>
      <c r="D240" s="429"/>
      <c r="E240" s="430"/>
      <c r="F240" s="386"/>
      <c r="G240" s="392"/>
    </row>
    <row r="241" spans="2:7" s="488" customFormat="1" ht="16.5" customHeight="1">
      <c r="B241" s="489"/>
      <c r="C241" s="429"/>
      <c r="D241" s="429"/>
      <c r="E241" s="430"/>
      <c r="F241" s="386"/>
      <c r="G241" s="392"/>
    </row>
    <row r="242" spans="2:7" s="488" customFormat="1" ht="16.5" customHeight="1">
      <c r="B242" s="489"/>
      <c r="C242" s="429"/>
      <c r="D242" s="429"/>
      <c r="E242" s="430"/>
      <c r="F242" s="386"/>
      <c r="G242" s="392"/>
    </row>
    <row r="243" spans="2:7" s="488" customFormat="1" ht="16.5" customHeight="1">
      <c r="B243" s="489"/>
      <c r="C243" s="429"/>
      <c r="D243" s="429"/>
      <c r="E243" s="430"/>
      <c r="F243" s="386"/>
      <c r="G243" s="392"/>
    </row>
    <row r="244" spans="2:7" s="488" customFormat="1" ht="16.5" customHeight="1">
      <c r="B244" s="489"/>
      <c r="C244" s="429"/>
      <c r="D244" s="429"/>
      <c r="E244" s="430"/>
      <c r="F244" s="386"/>
      <c r="G244" s="392"/>
    </row>
    <row r="245" spans="2:7" s="488" customFormat="1" ht="16.5" customHeight="1">
      <c r="B245" s="489"/>
      <c r="C245" s="429"/>
      <c r="D245" s="429"/>
      <c r="E245" s="430"/>
      <c r="F245" s="386"/>
      <c r="G245" s="392"/>
    </row>
    <row r="246" spans="2:7" s="488" customFormat="1" ht="16.5" customHeight="1">
      <c r="B246" s="489"/>
      <c r="C246" s="429"/>
      <c r="D246" s="429"/>
      <c r="E246" s="430"/>
      <c r="F246" s="386"/>
      <c r="G246" s="392"/>
    </row>
    <row r="247" spans="2:7" s="488" customFormat="1" ht="16.5" customHeight="1">
      <c r="B247" s="489"/>
      <c r="C247" s="429"/>
      <c r="D247" s="429"/>
      <c r="E247" s="430"/>
      <c r="F247" s="386"/>
      <c r="G247" s="392"/>
    </row>
    <row r="248" spans="2:7" s="488" customFormat="1" ht="16.5" customHeight="1">
      <c r="B248" s="489"/>
      <c r="C248" s="429"/>
      <c r="D248" s="429"/>
      <c r="E248" s="430"/>
      <c r="F248" s="386"/>
      <c r="G248" s="392"/>
    </row>
    <row r="249" spans="2:7" s="488" customFormat="1" ht="16.5" customHeight="1">
      <c r="B249" s="489"/>
      <c r="C249" s="429"/>
      <c r="D249" s="429"/>
      <c r="E249" s="430"/>
      <c r="F249" s="386"/>
      <c r="G249" s="392"/>
    </row>
    <row r="250" spans="2:7" s="488" customFormat="1" ht="16.5" customHeight="1">
      <c r="B250" s="489"/>
      <c r="C250" s="429"/>
      <c r="D250" s="429"/>
      <c r="E250" s="430"/>
      <c r="F250" s="386"/>
      <c r="G250" s="392"/>
    </row>
    <row r="251" spans="2:7" s="488" customFormat="1" ht="16.5" customHeight="1">
      <c r="B251" s="489"/>
      <c r="C251" s="429"/>
      <c r="D251" s="429"/>
      <c r="E251" s="430"/>
      <c r="F251" s="386"/>
      <c r="G251" s="392"/>
    </row>
    <row r="252" spans="2:7" s="488" customFormat="1" ht="16.5" customHeight="1">
      <c r="B252" s="489"/>
      <c r="C252" s="429"/>
      <c r="D252" s="429"/>
      <c r="E252" s="430"/>
      <c r="F252" s="386"/>
      <c r="G252" s="392"/>
    </row>
    <row r="253" spans="2:7" s="488" customFormat="1" ht="16.5" customHeight="1">
      <c r="B253" s="489"/>
      <c r="C253" s="429"/>
      <c r="D253" s="429"/>
      <c r="E253" s="430"/>
      <c r="F253" s="386"/>
      <c r="G253" s="392"/>
    </row>
    <row r="254" spans="2:7" s="488" customFormat="1" ht="16.5" customHeight="1">
      <c r="B254" s="489"/>
      <c r="C254" s="429"/>
      <c r="D254" s="429"/>
      <c r="E254" s="430"/>
      <c r="F254" s="386"/>
      <c r="G254" s="392"/>
    </row>
    <row r="255" spans="2:7" s="488" customFormat="1" ht="16.5" customHeight="1">
      <c r="B255" s="489"/>
      <c r="C255" s="429"/>
      <c r="D255" s="429"/>
      <c r="E255" s="430"/>
      <c r="F255" s="386"/>
      <c r="G255" s="392"/>
    </row>
    <row r="256" spans="2:7" s="488" customFormat="1" ht="16.5" customHeight="1">
      <c r="B256" s="489"/>
      <c r="C256" s="429"/>
      <c r="D256" s="429"/>
      <c r="E256" s="430"/>
      <c r="F256" s="386"/>
      <c r="G256" s="392"/>
    </row>
    <row r="257" spans="2:7" s="488" customFormat="1" ht="16.5" customHeight="1">
      <c r="B257" s="489"/>
      <c r="C257" s="429"/>
      <c r="D257" s="429"/>
      <c r="E257" s="430"/>
      <c r="F257" s="386"/>
      <c r="G257" s="392"/>
    </row>
    <row r="258" spans="2:7" s="488" customFormat="1" ht="16.5" customHeight="1">
      <c r="B258" s="489"/>
      <c r="C258" s="429"/>
      <c r="D258" s="429"/>
      <c r="E258" s="430"/>
      <c r="F258" s="386"/>
      <c r="G258" s="392"/>
    </row>
    <row r="259" spans="2:7" s="488" customFormat="1" ht="16.5" customHeight="1">
      <c r="B259" s="489"/>
      <c r="C259" s="429"/>
      <c r="D259" s="429"/>
      <c r="E259" s="430"/>
      <c r="F259" s="386"/>
      <c r="G259" s="392"/>
    </row>
    <row r="260" spans="2:7" s="488" customFormat="1" ht="16.5" customHeight="1">
      <c r="B260" s="489"/>
      <c r="C260" s="429"/>
      <c r="D260" s="429"/>
      <c r="E260" s="430"/>
      <c r="F260" s="386"/>
      <c r="G260" s="392"/>
    </row>
    <row r="261" spans="2:7" s="488" customFormat="1" ht="16.5" customHeight="1">
      <c r="B261" s="489"/>
      <c r="C261" s="429"/>
      <c r="D261" s="429"/>
      <c r="E261" s="430"/>
      <c r="F261" s="386"/>
      <c r="G261" s="392"/>
    </row>
    <row r="262" spans="2:7" s="488" customFormat="1" ht="16.5" customHeight="1">
      <c r="B262" s="489"/>
      <c r="C262" s="429"/>
      <c r="D262" s="429"/>
      <c r="E262" s="430"/>
      <c r="F262" s="386"/>
      <c r="G262" s="392"/>
    </row>
    <row r="263" spans="2:7" s="488" customFormat="1" ht="16.5" customHeight="1">
      <c r="B263" s="489"/>
      <c r="C263" s="429"/>
      <c r="D263" s="429"/>
      <c r="E263" s="430"/>
      <c r="F263" s="386"/>
      <c r="G263" s="392"/>
    </row>
    <row r="264" spans="2:7" s="488" customFormat="1" ht="16.5" customHeight="1">
      <c r="B264" s="489"/>
      <c r="C264" s="429"/>
      <c r="D264" s="429"/>
      <c r="E264" s="430"/>
      <c r="F264" s="386"/>
      <c r="G264" s="392"/>
    </row>
    <row r="265" spans="2:7" s="488" customFormat="1" ht="16.5" customHeight="1">
      <c r="B265" s="489"/>
      <c r="C265" s="429"/>
      <c r="D265" s="429"/>
      <c r="E265" s="430"/>
      <c r="F265" s="386"/>
      <c r="G265" s="392"/>
    </row>
    <row r="266" spans="2:7" s="488" customFormat="1" ht="16.5" customHeight="1">
      <c r="B266" s="489"/>
      <c r="C266" s="429"/>
      <c r="D266" s="429"/>
      <c r="E266" s="430"/>
      <c r="F266" s="386"/>
      <c r="G266" s="392"/>
    </row>
    <row r="267" spans="2:7" s="488" customFormat="1" ht="16.5" customHeight="1">
      <c r="B267" s="489"/>
      <c r="C267" s="429"/>
      <c r="D267" s="429"/>
      <c r="E267" s="430"/>
      <c r="F267" s="386"/>
      <c r="G267" s="392"/>
    </row>
    <row r="268" spans="2:7" s="488" customFormat="1" ht="16.5" customHeight="1">
      <c r="B268" s="489"/>
      <c r="C268" s="429"/>
      <c r="D268" s="429"/>
      <c r="E268" s="430"/>
      <c r="F268" s="386"/>
      <c r="G268" s="392"/>
    </row>
    <row r="269" spans="2:7" s="488" customFormat="1" ht="16.5" customHeight="1">
      <c r="B269" s="489"/>
      <c r="C269" s="429"/>
      <c r="D269" s="429"/>
      <c r="E269" s="430"/>
      <c r="F269" s="386"/>
      <c r="G269" s="392"/>
    </row>
    <row r="270" spans="2:7" s="488" customFormat="1" ht="16.5" customHeight="1">
      <c r="B270" s="489"/>
      <c r="C270" s="429"/>
      <c r="D270" s="429"/>
      <c r="E270" s="430"/>
      <c r="F270" s="386"/>
      <c r="G270" s="392"/>
    </row>
    <row r="271" spans="2:7" s="488" customFormat="1" ht="16.5" customHeight="1">
      <c r="B271" s="489"/>
      <c r="C271" s="429"/>
      <c r="D271" s="429"/>
      <c r="E271" s="430"/>
      <c r="F271" s="386"/>
      <c r="G271" s="392"/>
    </row>
    <row r="272" spans="2:7" s="488" customFormat="1" ht="16.5" customHeight="1">
      <c r="B272" s="489"/>
      <c r="C272" s="429"/>
      <c r="D272" s="429"/>
      <c r="E272" s="430"/>
      <c r="F272" s="386"/>
      <c r="G272" s="392"/>
    </row>
    <row r="273" spans="2:7" s="488" customFormat="1" ht="16.5" customHeight="1">
      <c r="B273" s="489"/>
      <c r="C273" s="429"/>
      <c r="D273" s="429"/>
      <c r="E273" s="430"/>
      <c r="F273" s="386"/>
      <c r="G273" s="392"/>
    </row>
    <row r="274" spans="2:7" s="488" customFormat="1" ht="16.5" customHeight="1">
      <c r="B274" s="489"/>
      <c r="C274" s="429"/>
      <c r="D274" s="429"/>
      <c r="E274" s="430"/>
      <c r="F274" s="386"/>
      <c r="G274" s="392"/>
    </row>
    <row r="275" spans="2:7" s="488" customFormat="1" ht="16.5" customHeight="1">
      <c r="B275" s="489"/>
      <c r="C275" s="429"/>
      <c r="D275" s="429"/>
      <c r="E275" s="430"/>
      <c r="F275" s="386"/>
      <c r="G275" s="392"/>
    </row>
    <row r="276" spans="2:7" s="488" customFormat="1" ht="16.5" customHeight="1">
      <c r="B276" s="489"/>
      <c r="C276" s="429"/>
      <c r="D276" s="429"/>
      <c r="E276" s="430"/>
      <c r="F276" s="386"/>
      <c r="G276" s="392"/>
    </row>
    <row r="277" spans="2:7" s="488" customFormat="1" ht="16.5" customHeight="1">
      <c r="B277" s="489"/>
      <c r="C277" s="429"/>
      <c r="D277" s="429"/>
      <c r="E277" s="430"/>
      <c r="F277" s="386"/>
      <c r="G277" s="392"/>
    </row>
    <row r="278" spans="2:7" s="488" customFormat="1" ht="16.5" customHeight="1">
      <c r="B278" s="489"/>
      <c r="C278" s="429"/>
      <c r="D278" s="429"/>
      <c r="E278" s="430"/>
      <c r="F278" s="386"/>
      <c r="G278" s="392"/>
    </row>
    <row r="279" spans="2:7" s="488" customFormat="1" ht="16.5" customHeight="1">
      <c r="B279" s="489"/>
      <c r="C279" s="429"/>
      <c r="D279" s="429"/>
      <c r="E279" s="430"/>
      <c r="F279" s="386"/>
      <c r="G279" s="392"/>
    </row>
    <row r="280" spans="2:7" s="488" customFormat="1" ht="16.5" customHeight="1">
      <c r="B280" s="489"/>
      <c r="C280" s="429"/>
      <c r="D280" s="429"/>
      <c r="E280" s="430"/>
      <c r="F280" s="386"/>
      <c r="G280" s="392"/>
    </row>
    <row r="281" spans="2:7" s="488" customFormat="1" ht="16.5" customHeight="1">
      <c r="B281" s="489"/>
      <c r="C281" s="429"/>
      <c r="D281" s="429"/>
      <c r="E281" s="430"/>
      <c r="F281" s="386"/>
      <c r="G281" s="392"/>
    </row>
    <row r="282" spans="2:7" s="488" customFormat="1" ht="16.5" customHeight="1">
      <c r="B282" s="489"/>
      <c r="C282" s="429"/>
      <c r="D282" s="429"/>
      <c r="E282" s="430"/>
      <c r="F282" s="386"/>
      <c r="G282" s="392"/>
    </row>
    <row r="283" spans="2:7" s="488" customFormat="1" ht="16.5" customHeight="1">
      <c r="B283" s="489"/>
      <c r="C283" s="429"/>
      <c r="D283" s="429"/>
      <c r="E283" s="430"/>
      <c r="F283" s="386"/>
      <c r="G283" s="392"/>
    </row>
    <row r="284" spans="2:7" s="488" customFormat="1" ht="16.5" customHeight="1">
      <c r="B284" s="489"/>
      <c r="C284" s="429"/>
      <c r="D284" s="429"/>
      <c r="E284" s="430"/>
      <c r="F284" s="386"/>
      <c r="G284" s="392"/>
    </row>
    <row r="285" spans="2:7" s="488" customFormat="1" ht="16.5" customHeight="1">
      <c r="B285" s="489"/>
      <c r="C285" s="429"/>
      <c r="D285" s="429"/>
      <c r="E285" s="430"/>
      <c r="F285" s="386"/>
      <c r="G285" s="392"/>
    </row>
    <row r="286" spans="2:7" s="488" customFormat="1" ht="16.5" customHeight="1">
      <c r="B286" s="489"/>
      <c r="C286" s="429"/>
      <c r="D286" s="429"/>
      <c r="E286" s="430"/>
      <c r="F286" s="386"/>
      <c r="G286" s="392"/>
    </row>
    <row r="287" spans="2:7" s="488" customFormat="1" ht="16.5" customHeight="1">
      <c r="B287" s="489"/>
      <c r="C287" s="429"/>
      <c r="D287" s="429"/>
      <c r="E287" s="430"/>
      <c r="F287" s="386"/>
      <c r="G287" s="392"/>
    </row>
    <row r="288" spans="2:7" s="488" customFormat="1" ht="16.5" customHeight="1">
      <c r="B288" s="489"/>
      <c r="C288" s="429"/>
      <c r="D288" s="429"/>
      <c r="E288" s="430"/>
      <c r="F288" s="386"/>
      <c r="G288" s="392"/>
    </row>
    <row r="289" spans="2:7" s="488" customFormat="1" ht="16.5" customHeight="1">
      <c r="B289" s="489"/>
      <c r="C289" s="429"/>
      <c r="D289" s="429"/>
      <c r="E289" s="430"/>
      <c r="F289" s="386"/>
      <c r="G289" s="392"/>
    </row>
    <row r="290" spans="2:7" s="488" customFormat="1" ht="16.5" customHeight="1">
      <c r="B290" s="489"/>
      <c r="C290" s="429"/>
      <c r="D290" s="429"/>
      <c r="E290" s="430"/>
      <c r="F290" s="386"/>
      <c r="G290" s="392"/>
    </row>
    <row r="291" spans="2:7" s="488" customFormat="1" ht="16.5" customHeight="1">
      <c r="B291" s="489"/>
      <c r="C291" s="429"/>
      <c r="D291" s="429"/>
      <c r="E291" s="430"/>
      <c r="F291" s="386"/>
      <c r="G291" s="392"/>
    </row>
    <row r="292" spans="2:7" s="488" customFormat="1" ht="16.5" customHeight="1">
      <c r="B292" s="489"/>
      <c r="C292" s="429"/>
      <c r="D292" s="429"/>
      <c r="E292" s="430"/>
      <c r="F292" s="386"/>
      <c r="G292" s="392"/>
    </row>
    <row r="293" spans="2:7" s="488" customFormat="1" ht="16.5" customHeight="1">
      <c r="B293" s="489"/>
      <c r="C293" s="429"/>
      <c r="D293" s="429"/>
      <c r="E293" s="430"/>
      <c r="F293" s="386"/>
      <c r="G293" s="392"/>
    </row>
    <row r="294" spans="2:7" s="488" customFormat="1" ht="16.5" customHeight="1">
      <c r="B294" s="489"/>
      <c r="C294" s="429"/>
      <c r="D294" s="429"/>
      <c r="E294" s="430"/>
      <c r="F294" s="386"/>
      <c r="G294" s="392"/>
    </row>
    <row r="295" spans="2:7" s="488" customFormat="1" ht="16.5" customHeight="1">
      <c r="B295" s="489"/>
      <c r="C295" s="429"/>
      <c r="D295" s="429"/>
      <c r="E295" s="430"/>
      <c r="F295" s="386"/>
      <c r="G295" s="392"/>
    </row>
    <row r="296" spans="2:7" s="488" customFormat="1" ht="16.5" customHeight="1">
      <c r="B296" s="489"/>
      <c r="C296" s="429"/>
      <c r="D296" s="429"/>
      <c r="E296" s="430"/>
      <c r="F296" s="386"/>
      <c r="G296" s="392"/>
    </row>
    <row r="297" spans="2:7" s="488" customFormat="1" ht="16.5" customHeight="1">
      <c r="B297" s="489"/>
      <c r="C297" s="429"/>
      <c r="D297" s="429"/>
      <c r="E297" s="430"/>
      <c r="F297" s="386"/>
      <c r="G297" s="392"/>
    </row>
    <row r="298" spans="2:7" s="488" customFormat="1" ht="16.5" customHeight="1">
      <c r="B298" s="489"/>
      <c r="C298" s="429"/>
      <c r="D298" s="429"/>
      <c r="E298" s="430"/>
      <c r="F298" s="386"/>
      <c r="G298" s="392"/>
    </row>
    <row r="299" spans="2:7" s="488" customFormat="1" ht="16.5" customHeight="1">
      <c r="B299" s="489"/>
      <c r="C299" s="429"/>
      <c r="D299" s="429"/>
      <c r="E299" s="430"/>
      <c r="F299" s="386"/>
      <c r="G299" s="392"/>
    </row>
    <row r="300" spans="2:7" s="488" customFormat="1" ht="16.5" customHeight="1">
      <c r="B300" s="489"/>
      <c r="C300" s="429"/>
      <c r="D300" s="429"/>
      <c r="E300" s="430"/>
      <c r="F300" s="386"/>
      <c r="G300" s="392"/>
    </row>
    <row r="301" spans="2:7" s="488" customFormat="1" ht="16.5" customHeight="1">
      <c r="B301" s="489"/>
      <c r="C301" s="429"/>
      <c r="D301" s="429"/>
      <c r="E301" s="430"/>
      <c r="F301" s="386"/>
      <c r="G301" s="392"/>
    </row>
    <row r="302" spans="2:7" s="488" customFormat="1" ht="16.5" customHeight="1">
      <c r="B302" s="489"/>
      <c r="C302" s="429"/>
      <c r="D302" s="429"/>
      <c r="E302" s="430"/>
      <c r="F302" s="386"/>
      <c r="G302" s="392"/>
    </row>
    <row r="303" spans="2:7" s="488" customFormat="1" ht="16.5" customHeight="1">
      <c r="B303" s="489"/>
      <c r="C303" s="429"/>
      <c r="D303" s="429"/>
      <c r="E303" s="430"/>
      <c r="F303" s="386"/>
      <c r="G303" s="392"/>
    </row>
    <row r="304" spans="2:7" s="488" customFormat="1" ht="16.5" customHeight="1">
      <c r="B304" s="489"/>
      <c r="C304" s="429"/>
      <c r="D304" s="429"/>
      <c r="E304" s="430"/>
      <c r="F304" s="386"/>
      <c r="G304" s="392"/>
    </row>
    <row r="305" spans="2:7" s="488" customFormat="1" ht="16.5" customHeight="1">
      <c r="B305" s="489"/>
      <c r="C305" s="429"/>
      <c r="D305" s="429"/>
      <c r="E305" s="430"/>
      <c r="F305" s="386"/>
      <c r="G305" s="392"/>
    </row>
    <row r="306" spans="2:7" s="488" customFormat="1" ht="16.5" customHeight="1">
      <c r="B306" s="489"/>
      <c r="C306" s="429"/>
      <c r="D306" s="429"/>
      <c r="E306" s="430"/>
      <c r="F306" s="386"/>
      <c r="G306" s="392"/>
    </row>
    <row r="307" spans="2:7" s="488" customFormat="1" ht="16.5" customHeight="1">
      <c r="B307" s="489"/>
      <c r="C307" s="429"/>
      <c r="D307" s="429"/>
      <c r="E307" s="430"/>
      <c r="F307" s="386"/>
      <c r="G307" s="392"/>
    </row>
    <row r="308" spans="2:7" s="488" customFormat="1" ht="16.5" customHeight="1">
      <c r="B308" s="489"/>
      <c r="C308" s="429"/>
      <c r="D308" s="429"/>
      <c r="E308" s="430"/>
      <c r="F308" s="386"/>
      <c r="G308" s="392"/>
    </row>
    <row r="309" spans="2:7" s="488" customFormat="1" ht="16.5" customHeight="1">
      <c r="B309" s="489"/>
      <c r="C309" s="429"/>
      <c r="D309" s="429"/>
      <c r="E309" s="430"/>
      <c r="F309" s="386"/>
      <c r="G309" s="392"/>
    </row>
    <row r="310" spans="2:7" s="488" customFormat="1" ht="16.5" customHeight="1">
      <c r="B310" s="489"/>
      <c r="C310" s="429"/>
      <c r="D310" s="429"/>
      <c r="E310" s="430"/>
      <c r="F310" s="386"/>
      <c r="G310" s="392"/>
    </row>
    <row r="311" spans="2:7" s="488" customFormat="1" ht="16.5" customHeight="1">
      <c r="B311" s="489"/>
      <c r="C311" s="429"/>
      <c r="D311" s="429"/>
      <c r="E311" s="430"/>
      <c r="F311" s="386"/>
      <c r="G311" s="392"/>
    </row>
    <row r="312" spans="2:7" s="488" customFormat="1" ht="16.5" customHeight="1">
      <c r="B312" s="489"/>
      <c r="C312" s="429"/>
      <c r="D312" s="429"/>
      <c r="E312" s="430"/>
      <c r="F312" s="386"/>
      <c r="G312" s="392"/>
    </row>
    <row r="313" spans="2:7" s="488" customFormat="1" ht="16.5" customHeight="1">
      <c r="B313" s="489"/>
      <c r="C313" s="429"/>
      <c r="D313" s="429"/>
      <c r="E313" s="430"/>
      <c r="F313" s="386"/>
      <c r="G313" s="392"/>
    </row>
    <row r="314" spans="2:7" s="488" customFormat="1" ht="16.5" customHeight="1">
      <c r="B314" s="489"/>
      <c r="C314" s="429"/>
      <c r="D314" s="429"/>
      <c r="E314" s="430"/>
      <c r="F314" s="386"/>
      <c r="G314" s="392"/>
    </row>
    <row r="315" spans="2:7" s="488" customFormat="1" ht="16.5" customHeight="1">
      <c r="B315" s="489"/>
      <c r="C315" s="429"/>
      <c r="D315" s="429"/>
      <c r="E315" s="430"/>
      <c r="F315" s="386"/>
      <c r="G315" s="392"/>
    </row>
    <row r="316" spans="2:7" s="488" customFormat="1" ht="16.5" customHeight="1">
      <c r="B316" s="489"/>
      <c r="C316" s="429"/>
      <c r="D316" s="429"/>
      <c r="E316" s="430"/>
      <c r="F316" s="386"/>
      <c r="G316" s="392"/>
    </row>
    <row r="317" spans="2:7" s="488" customFormat="1" ht="16.5" customHeight="1">
      <c r="B317" s="489"/>
      <c r="C317" s="429"/>
      <c r="D317" s="429"/>
      <c r="E317" s="430"/>
      <c r="F317" s="386"/>
      <c r="G317" s="392"/>
    </row>
    <row r="318" spans="2:7" s="488" customFormat="1" ht="16.5" customHeight="1">
      <c r="B318" s="489"/>
      <c r="C318" s="429"/>
      <c r="D318" s="429"/>
      <c r="E318" s="430"/>
      <c r="F318" s="386"/>
      <c r="G318" s="392"/>
    </row>
    <row r="319" spans="2:7" s="488" customFormat="1" ht="16.5" customHeight="1">
      <c r="B319" s="489"/>
      <c r="C319" s="429"/>
      <c r="D319" s="429"/>
      <c r="E319" s="430"/>
      <c r="F319" s="386"/>
      <c r="G319" s="392"/>
    </row>
    <row r="320" spans="2:7" s="488" customFormat="1" ht="16.5" customHeight="1">
      <c r="B320" s="489"/>
      <c r="C320" s="429"/>
      <c r="D320" s="429"/>
      <c r="E320" s="430"/>
      <c r="F320" s="386"/>
      <c r="G320" s="392"/>
    </row>
    <row r="321" spans="2:7" s="488" customFormat="1" ht="16.5" customHeight="1">
      <c r="B321" s="489"/>
      <c r="C321" s="429"/>
      <c r="D321" s="429"/>
      <c r="E321" s="430"/>
      <c r="F321" s="386"/>
      <c r="G321" s="392"/>
    </row>
    <row r="322" spans="2:7" s="488" customFormat="1" ht="16.5" customHeight="1">
      <c r="B322" s="489"/>
      <c r="C322" s="429"/>
      <c r="D322" s="429"/>
      <c r="E322" s="430"/>
      <c r="F322" s="386"/>
      <c r="G322" s="392"/>
    </row>
    <row r="323" spans="2:7" s="488" customFormat="1" ht="16.5" customHeight="1">
      <c r="B323" s="489"/>
      <c r="C323" s="429"/>
      <c r="D323" s="429"/>
      <c r="E323" s="430"/>
      <c r="F323" s="386"/>
      <c r="G323" s="392"/>
    </row>
    <row r="324" spans="2:7" s="488" customFormat="1" ht="16.5" customHeight="1">
      <c r="B324" s="489"/>
      <c r="C324" s="429"/>
      <c r="D324" s="429"/>
      <c r="E324" s="430"/>
      <c r="F324" s="386"/>
      <c r="G324" s="392"/>
    </row>
    <row r="325" spans="2:7" s="488" customFormat="1" ht="16.5" customHeight="1">
      <c r="B325" s="489"/>
      <c r="C325" s="429"/>
      <c r="D325" s="429"/>
      <c r="E325" s="430"/>
      <c r="F325" s="386"/>
      <c r="G325" s="392"/>
    </row>
    <row r="326" spans="2:7" s="488" customFormat="1" ht="16.5" customHeight="1">
      <c r="B326" s="489"/>
      <c r="C326" s="429"/>
      <c r="D326" s="429"/>
      <c r="E326" s="430"/>
      <c r="F326" s="386"/>
      <c r="G326" s="392"/>
    </row>
    <row r="327" spans="2:7" s="488" customFormat="1" ht="16.5" customHeight="1">
      <c r="B327" s="489"/>
      <c r="C327" s="429"/>
      <c r="D327" s="429"/>
      <c r="E327" s="430"/>
      <c r="F327" s="386"/>
      <c r="G327" s="392"/>
    </row>
    <row r="328" spans="2:7" s="488" customFormat="1" ht="16.5" customHeight="1">
      <c r="B328" s="489"/>
      <c r="C328" s="429"/>
      <c r="D328" s="429"/>
      <c r="E328" s="430"/>
      <c r="F328" s="386"/>
      <c r="G328" s="392"/>
    </row>
    <row r="329" spans="2:7" s="488" customFormat="1" ht="16.5" customHeight="1">
      <c r="B329" s="489"/>
      <c r="C329" s="429"/>
      <c r="D329" s="429"/>
      <c r="E329" s="430"/>
      <c r="F329" s="386"/>
      <c r="G329" s="392"/>
    </row>
    <row r="330" spans="2:7" s="488" customFormat="1" ht="16.5" customHeight="1">
      <c r="B330" s="489"/>
      <c r="C330" s="429"/>
      <c r="D330" s="429"/>
      <c r="E330" s="430"/>
      <c r="F330" s="386"/>
      <c r="G330" s="392"/>
    </row>
    <row r="331" spans="2:7" s="488" customFormat="1" ht="16.5" customHeight="1">
      <c r="B331" s="489"/>
      <c r="C331" s="429"/>
      <c r="D331" s="429"/>
      <c r="E331" s="430"/>
      <c r="F331" s="386"/>
      <c r="G331" s="392"/>
    </row>
    <row r="332" spans="2:7" s="488" customFormat="1" ht="16.5" customHeight="1">
      <c r="B332" s="489"/>
      <c r="C332" s="429"/>
      <c r="D332" s="429"/>
      <c r="E332" s="430"/>
      <c r="F332" s="386"/>
      <c r="G332" s="392"/>
    </row>
    <row r="333" spans="2:7" s="488" customFormat="1" ht="16.5" customHeight="1">
      <c r="B333" s="489"/>
      <c r="C333" s="429"/>
      <c r="D333" s="429"/>
      <c r="E333" s="430"/>
      <c r="F333" s="386"/>
      <c r="G333" s="392"/>
    </row>
    <row r="334" spans="2:7" s="488" customFormat="1" ht="16.5" customHeight="1">
      <c r="B334" s="489"/>
      <c r="C334" s="429"/>
      <c r="D334" s="429"/>
      <c r="E334" s="430"/>
      <c r="F334" s="386"/>
      <c r="G334" s="392"/>
    </row>
    <row r="335" spans="2:7" s="488" customFormat="1" ht="16.5" customHeight="1">
      <c r="B335" s="489"/>
      <c r="C335" s="429"/>
      <c r="D335" s="429"/>
      <c r="E335" s="430"/>
      <c r="F335" s="386"/>
      <c r="G335" s="392"/>
    </row>
    <row r="336" spans="2:7" s="488" customFormat="1" ht="16.5" customHeight="1">
      <c r="B336" s="489"/>
      <c r="C336" s="429"/>
      <c r="D336" s="429"/>
      <c r="E336" s="430"/>
      <c r="F336" s="386"/>
      <c r="G336" s="392"/>
    </row>
    <row r="337" spans="2:7" s="488" customFormat="1" ht="16.5" customHeight="1">
      <c r="B337" s="489"/>
      <c r="C337" s="429"/>
      <c r="D337" s="429"/>
      <c r="E337" s="430"/>
      <c r="F337" s="386"/>
      <c r="G337" s="392"/>
    </row>
    <row r="338" spans="2:7" s="488" customFormat="1" ht="16.5" customHeight="1">
      <c r="B338" s="489"/>
      <c r="C338" s="429"/>
      <c r="D338" s="429"/>
      <c r="E338" s="430"/>
      <c r="F338" s="386"/>
      <c r="G338" s="392"/>
    </row>
    <row r="339" spans="2:7" s="488" customFormat="1" ht="16.5" customHeight="1">
      <c r="B339" s="489"/>
      <c r="C339" s="429"/>
      <c r="D339" s="429"/>
      <c r="E339" s="430"/>
      <c r="F339" s="386"/>
      <c r="G339" s="392"/>
    </row>
    <row r="340" spans="2:7" s="488" customFormat="1" ht="16.5" customHeight="1">
      <c r="B340" s="489"/>
      <c r="C340" s="429"/>
      <c r="D340" s="429"/>
      <c r="E340" s="430"/>
      <c r="F340" s="386"/>
      <c r="G340" s="392"/>
    </row>
    <row r="341" spans="2:7" s="488" customFormat="1" ht="16.5" customHeight="1">
      <c r="B341" s="489"/>
      <c r="C341" s="429"/>
      <c r="D341" s="429"/>
      <c r="E341" s="430"/>
      <c r="F341" s="386"/>
      <c r="G341" s="392"/>
    </row>
    <row r="342" spans="2:7" s="488" customFormat="1" ht="16.5" customHeight="1">
      <c r="B342" s="489"/>
      <c r="C342" s="429"/>
      <c r="D342" s="429"/>
      <c r="E342" s="430"/>
      <c r="F342" s="386"/>
      <c r="G342" s="392"/>
    </row>
    <row r="343" spans="2:7" s="488" customFormat="1" ht="16.5" customHeight="1">
      <c r="B343" s="489"/>
      <c r="C343" s="429"/>
      <c r="D343" s="429"/>
      <c r="E343" s="430"/>
      <c r="F343" s="386"/>
      <c r="G343" s="392"/>
    </row>
    <row r="344" spans="2:7" s="488" customFormat="1" ht="16.5" customHeight="1">
      <c r="B344" s="489"/>
      <c r="C344" s="429"/>
      <c r="D344" s="429"/>
      <c r="E344" s="430"/>
      <c r="F344" s="386"/>
      <c r="G344" s="392"/>
    </row>
    <row r="345" spans="2:7" s="488" customFormat="1" ht="16.5" customHeight="1">
      <c r="B345" s="489"/>
      <c r="C345" s="429"/>
      <c r="D345" s="429"/>
      <c r="E345" s="430"/>
      <c r="F345" s="386"/>
      <c r="G345" s="392"/>
    </row>
    <row r="346" spans="2:7" s="488" customFormat="1" ht="16.5" customHeight="1">
      <c r="B346" s="489"/>
      <c r="C346" s="429"/>
      <c r="D346" s="429"/>
      <c r="E346" s="430"/>
      <c r="F346" s="386"/>
      <c r="G346" s="392"/>
    </row>
    <row r="347" spans="2:7" s="488" customFormat="1" ht="16.5" customHeight="1">
      <c r="B347" s="489"/>
      <c r="C347" s="429"/>
      <c r="D347" s="429"/>
      <c r="E347" s="430"/>
      <c r="F347" s="386"/>
      <c r="G347" s="392"/>
    </row>
    <row r="348" spans="2:7" s="488" customFormat="1" ht="16.5" customHeight="1">
      <c r="B348" s="489"/>
      <c r="C348" s="429"/>
      <c r="D348" s="429"/>
      <c r="E348" s="430"/>
      <c r="F348" s="386"/>
      <c r="G348" s="392"/>
    </row>
    <row r="349" spans="2:7" s="488" customFormat="1" ht="16.5" customHeight="1">
      <c r="B349" s="489"/>
      <c r="C349" s="429"/>
      <c r="D349" s="429"/>
      <c r="E349" s="430"/>
      <c r="F349" s="386"/>
      <c r="G349" s="392"/>
    </row>
    <row r="350" spans="2:7" s="488" customFormat="1" ht="16.5" customHeight="1">
      <c r="B350" s="489"/>
      <c r="C350" s="429"/>
      <c r="D350" s="429"/>
      <c r="E350" s="430"/>
      <c r="F350" s="386"/>
      <c r="G350" s="392"/>
    </row>
    <row r="351" spans="2:7" s="488" customFormat="1" ht="16.5" customHeight="1">
      <c r="B351" s="489"/>
      <c r="C351" s="429"/>
      <c r="D351" s="429"/>
      <c r="E351" s="430"/>
      <c r="F351" s="386"/>
      <c r="G351" s="392"/>
    </row>
    <row r="352" spans="2:7" s="488" customFormat="1" ht="16.5" customHeight="1">
      <c r="B352" s="489"/>
      <c r="C352" s="429"/>
      <c r="D352" s="429"/>
      <c r="E352" s="430"/>
      <c r="F352" s="386"/>
      <c r="G352" s="392"/>
    </row>
    <row r="353" spans="2:7" s="488" customFormat="1" ht="16.5" customHeight="1">
      <c r="B353" s="489"/>
      <c r="C353" s="429"/>
      <c r="D353" s="429"/>
      <c r="E353" s="430"/>
      <c r="F353" s="386"/>
      <c r="G353" s="392"/>
    </row>
    <row r="354" spans="2:7" s="488" customFormat="1" ht="16.5" customHeight="1">
      <c r="B354" s="489"/>
      <c r="C354" s="429"/>
      <c r="D354" s="429"/>
      <c r="E354" s="430"/>
      <c r="F354" s="386"/>
      <c r="G354" s="392"/>
    </row>
    <row r="355" spans="2:7" s="488" customFormat="1" ht="16.5" customHeight="1">
      <c r="B355" s="489"/>
      <c r="C355" s="429"/>
      <c r="D355" s="429"/>
      <c r="E355" s="430"/>
      <c r="F355" s="386"/>
      <c r="G355" s="392"/>
    </row>
    <row r="356" spans="2:7" s="488" customFormat="1" ht="16.5" customHeight="1">
      <c r="B356" s="489"/>
      <c r="C356" s="429"/>
      <c r="D356" s="429"/>
      <c r="E356" s="430"/>
      <c r="F356" s="386"/>
      <c r="G356" s="392"/>
    </row>
    <row r="357" spans="2:7" s="488" customFormat="1" ht="16.5" customHeight="1">
      <c r="B357" s="489"/>
      <c r="C357" s="429"/>
      <c r="D357" s="429"/>
      <c r="E357" s="430"/>
      <c r="F357" s="386"/>
      <c r="G357" s="392"/>
    </row>
    <row r="358" spans="2:7" s="488" customFormat="1" ht="16.5" customHeight="1">
      <c r="B358" s="489"/>
      <c r="C358" s="429"/>
      <c r="D358" s="429"/>
      <c r="E358" s="430"/>
      <c r="F358" s="386"/>
      <c r="G358" s="392"/>
    </row>
    <row r="359" spans="2:7" s="488" customFormat="1" ht="16.5" customHeight="1">
      <c r="B359" s="489"/>
      <c r="C359" s="429"/>
      <c r="D359" s="429"/>
      <c r="E359" s="430"/>
      <c r="F359" s="386"/>
      <c r="G359" s="392"/>
    </row>
    <row r="360" spans="2:7" s="488" customFormat="1" ht="16.5" customHeight="1">
      <c r="B360" s="489"/>
      <c r="C360" s="429"/>
      <c r="D360" s="429"/>
      <c r="E360" s="430"/>
      <c r="F360" s="386"/>
      <c r="G360" s="392"/>
    </row>
    <row r="361" spans="2:7" s="488" customFormat="1" ht="16.5" customHeight="1">
      <c r="B361" s="489"/>
      <c r="C361" s="429"/>
      <c r="D361" s="429"/>
      <c r="E361" s="430"/>
      <c r="F361" s="386"/>
      <c r="G361" s="392"/>
    </row>
    <row r="362" spans="2:7" s="488" customFormat="1" ht="16.5" customHeight="1">
      <c r="B362" s="489"/>
      <c r="C362" s="429"/>
      <c r="D362" s="429"/>
      <c r="E362" s="430"/>
      <c r="F362" s="386"/>
      <c r="G362" s="392"/>
    </row>
    <row r="363" spans="2:7" s="488" customFormat="1" ht="16.5" customHeight="1">
      <c r="B363" s="489"/>
      <c r="C363" s="429"/>
      <c r="D363" s="429"/>
      <c r="E363" s="430"/>
      <c r="F363" s="386"/>
      <c r="G363" s="392"/>
    </row>
    <row r="364" spans="2:7" s="488" customFormat="1" ht="16.5" customHeight="1">
      <c r="B364" s="489"/>
      <c r="C364" s="429"/>
      <c r="D364" s="429"/>
      <c r="E364" s="430"/>
      <c r="F364" s="386"/>
      <c r="G364" s="392"/>
    </row>
    <row r="365" spans="2:7" s="488" customFormat="1" ht="16.5" customHeight="1">
      <c r="B365" s="489"/>
      <c r="C365" s="429"/>
      <c r="D365" s="429"/>
      <c r="E365" s="430"/>
      <c r="F365" s="386"/>
      <c r="G365" s="392"/>
    </row>
    <row r="366" spans="2:7" s="488" customFormat="1" ht="16.5" customHeight="1">
      <c r="B366" s="489"/>
      <c r="C366" s="429"/>
      <c r="D366" s="429"/>
      <c r="E366" s="430"/>
      <c r="F366" s="386"/>
      <c r="G366" s="392"/>
    </row>
    <row r="367" spans="2:7" s="488" customFormat="1" ht="16.5" customHeight="1">
      <c r="B367" s="489"/>
      <c r="C367" s="429"/>
      <c r="D367" s="429"/>
      <c r="E367" s="430"/>
      <c r="F367" s="386"/>
      <c r="G367" s="392"/>
    </row>
    <row r="368" spans="2:7" s="488" customFormat="1" ht="16.5" customHeight="1">
      <c r="B368" s="489"/>
      <c r="C368" s="429"/>
      <c r="D368" s="429"/>
      <c r="E368" s="430"/>
      <c r="F368" s="386"/>
      <c r="G368" s="392"/>
    </row>
    <row r="369" spans="2:7" s="488" customFormat="1" ht="16.5" customHeight="1">
      <c r="B369" s="489"/>
      <c r="C369" s="429"/>
      <c r="D369" s="429"/>
      <c r="E369" s="430"/>
      <c r="F369" s="386"/>
      <c r="G369" s="392"/>
    </row>
    <row r="370" spans="2:7" s="488" customFormat="1" ht="16.5" customHeight="1">
      <c r="B370" s="489"/>
      <c r="C370" s="429"/>
      <c r="D370" s="429"/>
      <c r="E370" s="430"/>
      <c r="F370" s="386"/>
      <c r="G370" s="392"/>
    </row>
    <row r="371" spans="2:7" s="488" customFormat="1" ht="16.5" customHeight="1">
      <c r="B371" s="489"/>
      <c r="C371" s="429"/>
      <c r="D371" s="429"/>
      <c r="E371" s="430"/>
      <c r="F371" s="386"/>
      <c r="G371" s="392"/>
    </row>
    <row r="372" spans="2:7" s="488" customFormat="1" ht="16.5" customHeight="1">
      <c r="B372" s="489"/>
      <c r="C372" s="429"/>
      <c r="D372" s="429"/>
      <c r="E372" s="430"/>
      <c r="F372" s="386"/>
      <c r="G372" s="392"/>
    </row>
    <row r="373" spans="2:7" s="488" customFormat="1" ht="16.5" customHeight="1">
      <c r="B373" s="489"/>
      <c r="C373" s="429"/>
      <c r="D373" s="429"/>
      <c r="E373" s="430"/>
      <c r="F373" s="386"/>
      <c r="G373" s="392"/>
    </row>
    <row r="374" spans="2:7" s="488" customFormat="1" ht="16.5" customHeight="1">
      <c r="B374" s="489"/>
      <c r="C374" s="429"/>
      <c r="D374" s="429"/>
      <c r="E374" s="430"/>
      <c r="F374" s="386"/>
      <c r="G374" s="392"/>
    </row>
    <row r="375" spans="2:7" s="488" customFormat="1" ht="16.5" customHeight="1">
      <c r="B375" s="489"/>
      <c r="C375" s="429"/>
      <c r="D375" s="429"/>
      <c r="E375" s="430"/>
      <c r="F375" s="386"/>
      <c r="G375" s="392"/>
    </row>
    <row r="376" spans="2:7" s="488" customFormat="1" ht="16.5" customHeight="1">
      <c r="B376" s="489"/>
      <c r="C376" s="429"/>
      <c r="D376" s="429"/>
      <c r="E376" s="430"/>
      <c r="F376" s="386"/>
      <c r="G376" s="392"/>
    </row>
    <row r="377" spans="2:7" s="488" customFormat="1" ht="16.5" customHeight="1">
      <c r="B377" s="489"/>
      <c r="C377" s="429"/>
      <c r="D377" s="429"/>
      <c r="E377" s="430"/>
      <c r="F377" s="386"/>
      <c r="G377" s="392"/>
    </row>
    <row r="378" spans="2:7" s="488" customFormat="1" ht="16.5" customHeight="1">
      <c r="B378" s="489"/>
      <c r="C378" s="429"/>
      <c r="D378" s="429"/>
      <c r="E378" s="430"/>
      <c r="F378" s="386"/>
      <c r="G378" s="392"/>
    </row>
    <row r="379" spans="2:7" s="488" customFormat="1" ht="16.5" customHeight="1">
      <c r="B379" s="489"/>
      <c r="C379" s="429"/>
      <c r="D379" s="429"/>
      <c r="E379" s="430"/>
      <c r="F379" s="386"/>
      <c r="G379" s="392"/>
    </row>
    <row r="380" spans="2:7" s="488" customFormat="1" ht="16.5" customHeight="1">
      <c r="B380" s="489"/>
      <c r="C380" s="429"/>
      <c r="D380" s="429"/>
      <c r="E380" s="430"/>
      <c r="F380" s="386"/>
      <c r="G380" s="392"/>
    </row>
    <row r="381" spans="2:7" s="488" customFormat="1" ht="16.5" customHeight="1">
      <c r="B381" s="489"/>
      <c r="C381" s="429"/>
      <c r="D381" s="429"/>
      <c r="E381" s="430"/>
      <c r="F381" s="386"/>
      <c r="G381" s="392"/>
    </row>
    <row r="382" spans="2:7" s="488" customFormat="1" ht="16.5" customHeight="1">
      <c r="B382" s="489"/>
      <c r="C382" s="429"/>
      <c r="D382" s="429"/>
      <c r="E382" s="430"/>
      <c r="F382" s="386"/>
      <c r="G382" s="392"/>
    </row>
    <row r="383" spans="2:7" s="488" customFormat="1" ht="16.5" customHeight="1">
      <c r="B383" s="489"/>
      <c r="C383" s="429"/>
      <c r="D383" s="429"/>
      <c r="E383" s="430"/>
      <c r="F383" s="386"/>
      <c r="G383" s="392"/>
    </row>
    <row r="384" spans="2:7" s="488" customFormat="1" ht="16.5" customHeight="1">
      <c r="B384" s="489"/>
      <c r="C384" s="429"/>
      <c r="D384" s="429"/>
      <c r="E384" s="430"/>
      <c r="F384" s="386"/>
      <c r="G384" s="392"/>
    </row>
    <row r="385" spans="2:7" s="488" customFormat="1" ht="16.5" customHeight="1">
      <c r="B385" s="489"/>
      <c r="C385" s="429"/>
      <c r="D385" s="429"/>
      <c r="E385" s="430"/>
      <c r="F385" s="386"/>
      <c r="G385" s="392"/>
    </row>
    <row r="386" spans="2:7" s="488" customFormat="1" ht="16.5" customHeight="1">
      <c r="B386" s="489"/>
      <c r="C386" s="429"/>
      <c r="D386" s="429"/>
      <c r="E386" s="430"/>
      <c r="F386" s="386"/>
      <c r="G386" s="392"/>
    </row>
    <row r="387" spans="2:7" s="488" customFormat="1" ht="16.5" customHeight="1">
      <c r="B387" s="489"/>
      <c r="C387" s="429"/>
      <c r="D387" s="429"/>
      <c r="E387" s="430"/>
      <c r="F387" s="386"/>
      <c r="G387" s="392"/>
    </row>
    <row r="388" spans="2:7" s="488" customFormat="1" ht="16.5" customHeight="1">
      <c r="B388" s="489"/>
      <c r="C388" s="429"/>
      <c r="D388" s="429"/>
      <c r="E388" s="430"/>
      <c r="F388" s="386"/>
      <c r="G388" s="392"/>
    </row>
    <row r="389" spans="2:7" s="488" customFormat="1" ht="16.5" customHeight="1">
      <c r="B389" s="489"/>
      <c r="C389" s="429"/>
      <c r="D389" s="429"/>
      <c r="E389" s="430"/>
      <c r="F389" s="386"/>
      <c r="G389" s="392"/>
    </row>
    <row r="390" spans="2:7" s="488" customFormat="1" ht="16.5" customHeight="1">
      <c r="B390" s="489"/>
      <c r="C390" s="429"/>
      <c r="D390" s="429"/>
      <c r="E390" s="430"/>
      <c r="F390" s="386"/>
      <c r="G390" s="392"/>
    </row>
    <row r="391" spans="2:7" s="488" customFormat="1" ht="16.5" customHeight="1">
      <c r="B391" s="489"/>
      <c r="C391" s="429"/>
      <c r="D391" s="429"/>
      <c r="E391" s="430"/>
      <c r="F391" s="386"/>
      <c r="G391" s="392"/>
    </row>
    <row r="392" spans="2:7" s="488" customFormat="1" ht="16.5" customHeight="1">
      <c r="B392" s="489"/>
      <c r="C392" s="429"/>
      <c r="D392" s="429"/>
      <c r="E392" s="430"/>
      <c r="F392" s="386"/>
      <c r="G392" s="392"/>
    </row>
    <row r="393" spans="2:7" s="488" customFormat="1" ht="16.5" customHeight="1">
      <c r="B393" s="489"/>
      <c r="C393" s="429"/>
      <c r="D393" s="429"/>
      <c r="E393" s="430"/>
      <c r="F393" s="386"/>
      <c r="G393" s="392"/>
    </row>
    <row r="394" spans="2:7" s="488" customFormat="1" ht="16.5" customHeight="1">
      <c r="B394" s="489"/>
      <c r="C394" s="429"/>
      <c r="D394" s="429"/>
      <c r="E394" s="430"/>
      <c r="F394" s="386"/>
      <c r="G394" s="392"/>
    </row>
    <row r="395" spans="2:7" s="488" customFormat="1" ht="16.5" customHeight="1">
      <c r="B395" s="489"/>
      <c r="C395" s="429"/>
      <c r="D395" s="429"/>
      <c r="E395" s="430"/>
      <c r="F395" s="386"/>
      <c r="G395" s="392"/>
    </row>
    <row r="396" spans="2:7" s="488" customFormat="1" ht="16.5" customHeight="1">
      <c r="B396" s="489"/>
      <c r="C396" s="429"/>
      <c r="D396" s="429"/>
      <c r="E396" s="430"/>
      <c r="F396" s="386"/>
      <c r="G396" s="392"/>
    </row>
    <row r="397" spans="2:7" s="488" customFormat="1" ht="16.5" customHeight="1">
      <c r="B397" s="489"/>
      <c r="C397" s="429"/>
      <c r="D397" s="429"/>
      <c r="E397" s="430"/>
      <c r="F397" s="386"/>
      <c r="G397" s="392"/>
    </row>
    <row r="398" spans="2:7" s="488" customFormat="1" ht="16.5" customHeight="1">
      <c r="B398" s="489"/>
      <c r="C398" s="429"/>
      <c r="D398" s="429"/>
      <c r="E398" s="430"/>
      <c r="F398" s="386"/>
      <c r="G398" s="392"/>
    </row>
    <row r="399" spans="2:7" s="488" customFormat="1" ht="16.5" customHeight="1">
      <c r="B399" s="489"/>
      <c r="C399" s="429"/>
      <c r="D399" s="429"/>
      <c r="E399" s="430"/>
      <c r="F399" s="386"/>
      <c r="G399" s="392"/>
    </row>
    <row r="400" spans="2:7" s="488" customFormat="1" ht="16.5" customHeight="1">
      <c r="B400" s="489"/>
      <c r="C400" s="429"/>
      <c r="D400" s="429"/>
      <c r="E400" s="430"/>
      <c r="F400" s="386"/>
      <c r="G400" s="392"/>
    </row>
    <row r="401" spans="2:7" s="488" customFormat="1" ht="16.5" customHeight="1">
      <c r="B401" s="489"/>
      <c r="C401" s="429"/>
      <c r="D401" s="429"/>
      <c r="E401" s="430"/>
      <c r="F401" s="386"/>
      <c r="G401" s="392"/>
    </row>
    <row r="402" spans="2:7" s="488" customFormat="1" ht="16.5" customHeight="1">
      <c r="B402" s="489"/>
      <c r="C402" s="429"/>
      <c r="D402" s="429"/>
      <c r="E402" s="430"/>
      <c r="F402" s="386"/>
      <c r="G402" s="392"/>
    </row>
    <row r="403" spans="2:7" s="488" customFormat="1" ht="16.5" customHeight="1">
      <c r="B403" s="489"/>
      <c r="C403" s="429"/>
      <c r="D403" s="429"/>
      <c r="E403" s="430"/>
      <c r="F403" s="386"/>
      <c r="G403" s="392"/>
    </row>
    <row r="404" spans="2:7" s="488" customFormat="1" ht="16.5" customHeight="1">
      <c r="B404" s="489"/>
      <c r="C404" s="429"/>
      <c r="D404" s="429"/>
      <c r="E404" s="430"/>
      <c r="F404" s="386"/>
      <c r="G404" s="392"/>
    </row>
    <row r="405" spans="2:7" s="488" customFormat="1" ht="16.5" customHeight="1">
      <c r="B405" s="489"/>
      <c r="C405" s="429"/>
      <c r="D405" s="429"/>
      <c r="E405" s="430"/>
      <c r="F405" s="386"/>
      <c r="G405" s="392"/>
    </row>
    <row r="406" spans="2:7" s="488" customFormat="1" ht="16.5" customHeight="1">
      <c r="B406" s="489"/>
      <c r="C406" s="429"/>
      <c r="D406" s="429"/>
      <c r="E406" s="430"/>
      <c r="F406" s="386"/>
      <c r="G406" s="392"/>
    </row>
    <row r="407" spans="2:7" s="488" customFormat="1" ht="16.5" customHeight="1">
      <c r="B407" s="489"/>
      <c r="C407" s="429"/>
      <c r="D407" s="429"/>
      <c r="E407" s="430"/>
      <c r="F407" s="386"/>
      <c r="G407" s="392"/>
    </row>
    <row r="408" spans="2:7" s="488" customFormat="1" ht="16.5" customHeight="1">
      <c r="B408" s="489"/>
      <c r="C408" s="429"/>
      <c r="D408" s="429"/>
      <c r="E408" s="430"/>
      <c r="F408" s="386"/>
      <c r="G408" s="392"/>
    </row>
    <row r="409" spans="2:7" s="488" customFormat="1" ht="16.5" customHeight="1">
      <c r="B409" s="489"/>
      <c r="C409" s="429"/>
      <c r="D409" s="429"/>
      <c r="E409" s="430"/>
      <c r="F409" s="386"/>
      <c r="G409" s="392"/>
    </row>
    <row r="410" spans="2:7" s="488" customFormat="1" ht="16.5" customHeight="1">
      <c r="B410" s="489"/>
      <c r="C410" s="429"/>
      <c r="D410" s="429"/>
      <c r="E410" s="430"/>
      <c r="F410" s="386"/>
      <c r="G410" s="392"/>
    </row>
    <row r="411" spans="2:7" s="488" customFormat="1" ht="16.5" customHeight="1">
      <c r="B411" s="489"/>
      <c r="C411" s="429"/>
      <c r="D411" s="429"/>
      <c r="E411" s="430"/>
      <c r="F411" s="386"/>
      <c r="G411" s="392"/>
    </row>
    <row r="412" spans="2:7" s="488" customFormat="1" ht="16.5" customHeight="1">
      <c r="B412" s="489"/>
      <c r="C412" s="429"/>
      <c r="D412" s="429"/>
      <c r="E412" s="430"/>
      <c r="F412" s="386"/>
      <c r="G412" s="392"/>
    </row>
    <row r="413" spans="2:7" s="488" customFormat="1" ht="16.5" customHeight="1">
      <c r="B413" s="489"/>
      <c r="C413" s="429"/>
      <c r="D413" s="429"/>
      <c r="E413" s="430"/>
      <c r="F413" s="386"/>
      <c r="G413" s="392"/>
    </row>
    <row r="414" spans="2:7" s="488" customFormat="1" ht="16.5" customHeight="1">
      <c r="B414" s="489"/>
      <c r="C414" s="429"/>
      <c r="D414" s="429"/>
      <c r="E414" s="430"/>
      <c r="F414" s="386"/>
      <c r="G414" s="392"/>
    </row>
    <row r="415" spans="2:7" s="488" customFormat="1" ht="16.5" customHeight="1">
      <c r="B415" s="489"/>
      <c r="C415" s="429"/>
      <c r="D415" s="429"/>
      <c r="E415" s="430"/>
      <c r="F415" s="386"/>
      <c r="G415" s="392"/>
    </row>
    <row r="416" spans="2:7" s="488" customFormat="1" ht="16.5" customHeight="1">
      <c r="B416" s="489"/>
      <c r="C416" s="429"/>
      <c r="D416" s="429"/>
      <c r="E416" s="430"/>
      <c r="F416" s="386"/>
      <c r="G416" s="392"/>
    </row>
    <row r="417" spans="2:7" s="488" customFormat="1" ht="16.5" customHeight="1">
      <c r="B417" s="489"/>
      <c r="C417" s="429"/>
      <c r="D417" s="429"/>
      <c r="E417" s="430"/>
      <c r="F417" s="386"/>
      <c r="G417" s="392"/>
    </row>
    <row r="418" spans="2:7" s="488" customFormat="1" ht="16.5" customHeight="1">
      <c r="B418" s="489"/>
      <c r="C418" s="429"/>
      <c r="D418" s="429"/>
      <c r="E418" s="430"/>
      <c r="F418" s="386"/>
      <c r="G418" s="392"/>
    </row>
    <row r="419" spans="2:7" s="488" customFormat="1" ht="16.5" customHeight="1">
      <c r="B419" s="489"/>
      <c r="C419" s="429"/>
      <c r="D419" s="429"/>
      <c r="E419" s="430"/>
      <c r="F419" s="386"/>
      <c r="G419" s="392"/>
    </row>
    <row r="420" spans="2:7" s="488" customFormat="1" ht="16.5" customHeight="1">
      <c r="B420" s="489"/>
      <c r="C420" s="429"/>
      <c r="D420" s="429"/>
      <c r="E420" s="430"/>
      <c r="F420" s="386"/>
      <c r="G420" s="392"/>
    </row>
    <row r="421" spans="2:7" s="488" customFormat="1" ht="16.5" customHeight="1">
      <c r="B421" s="489"/>
      <c r="C421" s="429"/>
      <c r="D421" s="429"/>
      <c r="E421" s="430"/>
      <c r="F421" s="386"/>
      <c r="G421" s="392"/>
    </row>
    <row r="422" spans="2:7" s="488" customFormat="1" ht="16.5" customHeight="1">
      <c r="B422" s="489"/>
      <c r="C422" s="429"/>
      <c r="D422" s="429"/>
      <c r="E422" s="430"/>
      <c r="F422" s="386"/>
      <c r="G422" s="392"/>
    </row>
    <row r="423" spans="2:7" s="488" customFormat="1" ht="16.5" customHeight="1">
      <c r="B423" s="489"/>
      <c r="C423" s="429"/>
      <c r="D423" s="429"/>
      <c r="E423" s="430"/>
      <c r="F423" s="386"/>
      <c r="G423" s="392"/>
    </row>
    <row r="424" spans="2:7" s="488" customFormat="1" ht="16.5" customHeight="1">
      <c r="B424" s="489"/>
      <c r="C424" s="429"/>
      <c r="D424" s="429"/>
      <c r="E424" s="430"/>
      <c r="F424" s="386"/>
      <c r="G424" s="392"/>
    </row>
    <row r="425" spans="2:7" s="488" customFormat="1" ht="16.5" customHeight="1">
      <c r="B425" s="489"/>
      <c r="C425" s="429"/>
      <c r="D425" s="429"/>
      <c r="E425" s="430"/>
      <c r="F425" s="386"/>
      <c r="G425" s="392"/>
    </row>
    <row r="426" spans="2:7" s="488" customFormat="1" ht="16.5" customHeight="1">
      <c r="B426" s="489"/>
      <c r="C426" s="429"/>
      <c r="D426" s="429"/>
      <c r="E426" s="430"/>
      <c r="F426" s="386"/>
      <c r="G426" s="392"/>
    </row>
    <row r="427" spans="2:7" s="488" customFormat="1" ht="16.5" customHeight="1">
      <c r="B427" s="489"/>
      <c r="C427" s="429"/>
      <c r="D427" s="429"/>
      <c r="E427" s="430"/>
      <c r="F427" s="386"/>
      <c r="G427" s="392"/>
    </row>
    <row r="428" spans="2:7" s="488" customFormat="1" ht="16.5" customHeight="1">
      <c r="B428" s="489"/>
      <c r="C428" s="429"/>
      <c r="D428" s="429"/>
      <c r="E428" s="430"/>
      <c r="F428" s="386"/>
      <c r="G428" s="392"/>
    </row>
    <row r="429" spans="2:7" s="488" customFormat="1" ht="16.5" customHeight="1">
      <c r="B429" s="489"/>
      <c r="C429" s="429"/>
      <c r="D429" s="429"/>
      <c r="E429" s="430"/>
      <c r="F429" s="386"/>
      <c r="G429" s="392"/>
    </row>
    <row r="430" spans="2:7" s="488" customFormat="1" ht="16.5" customHeight="1">
      <c r="B430" s="489"/>
      <c r="C430" s="429"/>
      <c r="D430" s="429"/>
      <c r="E430" s="430"/>
      <c r="F430" s="386"/>
      <c r="G430" s="392"/>
    </row>
    <row r="431" spans="2:7" s="488" customFormat="1" ht="16.5" customHeight="1">
      <c r="B431" s="489"/>
      <c r="C431" s="429"/>
      <c r="D431" s="429"/>
      <c r="E431" s="430"/>
      <c r="F431" s="386"/>
      <c r="G431" s="392"/>
    </row>
    <row r="432" spans="2:7" s="488" customFormat="1" ht="16.5" customHeight="1">
      <c r="B432" s="489"/>
      <c r="C432" s="429"/>
      <c r="D432" s="429"/>
      <c r="E432" s="430"/>
      <c r="F432" s="386"/>
      <c r="G432" s="392"/>
    </row>
    <row r="433" spans="2:7" s="488" customFormat="1" ht="16.5" customHeight="1">
      <c r="B433" s="489"/>
      <c r="C433" s="429"/>
      <c r="D433" s="429"/>
      <c r="E433" s="430"/>
      <c r="F433" s="386"/>
      <c r="G433" s="392"/>
    </row>
    <row r="434" spans="2:7" s="488" customFormat="1" ht="16.5" customHeight="1">
      <c r="B434" s="489"/>
      <c r="C434" s="429"/>
      <c r="D434" s="429"/>
      <c r="E434" s="430"/>
      <c r="F434" s="386"/>
      <c r="G434" s="392"/>
    </row>
    <row r="435" spans="2:7" s="488" customFormat="1" ht="16.5" customHeight="1">
      <c r="B435" s="489"/>
      <c r="C435" s="429"/>
      <c r="D435" s="429"/>
      <c r="E435" s="430"/>
      <c r="F435" s="386"/>
      <c r="G435" s="392"/>
    </row>
    <row r="436" spans="2:7" s="488" customFormat="1" ht="16.5" customHeight="1">
      <c r="B436" s="489"/>
      <c r="C436" s="429"/>
      <c r="D436" s="429"/>
      <c r="E436" s="430"/>
      <c r="F436" s="386"/>
      <c r="G436" s="392"/>
    </row>
    <row r="437" spans="2:7" s="488" customFormat="1" ht="16.5" customHeight="1">
      <c r="B437" s="489"/>
      <c r="C437" s="429"/>
      <c r="D437" s="429"/>
      <c r="E437" s="430"/>
      <c r="F437" s="386"/>
      <c r="G437" s="392"/>
    </row>
    <row r="438" spans="2:7" s="488" customFormat="1" ht="16.5" customHeight="1">
      <c r="B438" s="489"/>
      <c r="C438" s="429"/>
      <c r="D438" s="429"/>
      <c r="E438" s="430"/>
      <c r="F438" s="386"/>
      <c r="G438" s="392"/>
    </row>
    <row r="439" spans="2:7" s="488" customFormat="1" ht="16.5" customHeight="1">
      <c r="B439" s="489"/>
      <c r="C439" s="429"/>
      <c r="D439" s="429"/>
      <c r="E439" s="430"/>
      <c r="F439" s="386"/>
      <c r="G439" s="392"/>
    </row>
    <row r="440" spans="2:7" s="488" customFormat="1" ht="16.5" customHeight="1">
      <c r="B440" s="489"/>
      <c r="C440" s="429"/>
      <c r="D440" s="429"/>
      <c r="E440" s="430"/>
      <c r="F440" s="386"/>
      <c r="G440" s="392"/>
    </row>
    <row r="441" spans="2:7" s="488" customFormat="1" ht="16.5" customHeight="1">
      <c r="B441" s="489"/>
      <c r="C441" s="429"/>
      <c r="D441" s="429"/>
      <c r="E441" s="430"/>
      <c r="F441" s="386"/>
      <c r="G441" s="392"/>
    </row>
    <row r="442" spans="2:7" s="488" customFormat="1" ht="16.5" customHeight="1">
      <c r="B442" s="489"/>
      <c r="C442" s="429"/>
      <c r="D442" s="429"/>
      <c r="E442" s="430"/>
      <c r="F442" s="386"/>
      <c r="G442" s="392"/>
    </row>
    <row r="443" spans="2:7" s="488" customFormat="1" ht="16.5" customHeight="1">
      <c r="B443" s="489"/>
      <c r="C443" s="429"/>
      <c r="D443" s="429"/>
      <c r="E443" s="430"/>
      <c r="F443" s="386"/>
      <c r="G443" s="392"/>
    </row>
    <row r="444" spans="2:7" s="488" customFormat="1" ht="16.5" customHeight="1">
      <c r="B444" s="489"/>
      <c r="C444" s="429"/>
      <c r="D444" s="429"/>
      <c r="E444" s="430"/>
      <c r="F444" s="386"/>
      <c r="G444" s="392"/>
    </row>
    <row r="445" spans="2:7" s="488" customFormat="1" ht="16.5" customHeight="1">
      <c r="B445" s="489"/>
      <c r="C445" s="429"/>
      <c r="D445" s="429"/>
      <c r="E445" s="430"/>
      <c r="F445" s="386"/>
      <c r="G445" s="392"/>
    </row>
    <row r="446" spans="2:7" s="488" customFormat="1" ht="16.5" customHeight="1">
      <c r="B446" s="489"/>
      <c r="C446" s="429"/>
      <c r="D446" s="429"/>
      <c r="E446" s="430"/>
      <c r="F446" s="386"/>
      <c r="G446" s="392"/>
    </row>
    <row r="447" spans="2:7" s="488" customFormat="1" ht="16.5" customHeight="1">
      <c r="B447" s="489"/>
      <c r="C447" s="429"/>
      <c r="D447" s="429"/>
      <c r="E447" s="430"/>
      <c r="F447" s="386"/>
      <c r="G447" s="392"/>
    </row>
    <row r="448" spans="2:7" s="488" customFormat="1" ht="16.5" customHeight="1">
      <c r="B448" s="489"/>
      <c r="C448" s="429"/>
      <c r="D448" s="429"/>
      <c r="E448" s="430"/>
      <c r="F448" s="386"/>
      <c r="G448" s="392"/>
    </row>
    <row r="449" spans="2:7" s="488" customFormat="1" ht="16.5" customHeight="1">
      <c r="B449" s="489"/>
      <c r="C449" s="429"/>
      <c r="D449" s="429"/>
      <c r="E449" s="430"/>
      <c r="F449" s="386"/>
      <c r="G449" s="392"/>
    </row>
    <row r="450" spans="2:7" s="488" customFormat="1" ht="16.5" customHeight="1">
      <c r="B450" s="489"/>
      <c r="C450" s="429"/>
      <c r="D450" s="429"/>
      <c r="E450" s="430"/>
      <c r="F450" s="386"/>
      <c r="G450" s="392"/>
    </row>
    <row r="451" spans="2:7" s="488" customFormat="1" ht="16.5" customHeight="1">
      <c r="B451" s="489"/>
      <c r="C451" s="429"/>
      <c r="D451" s="429"/>
      <c r="E451" s="430"/>
      <c r="F451" s="386"/>
      <c r="G451" s="392"/>
    </row>
    <row r="452" spans="2:7" s="488" customFormat="1" ht="16.5" customHeight="1">
      <c r="B452" s="489"/>
      <c r="C452" s="429"/>
      <c r="D452" s="429"/>
      <c r="E452" s="430"/>
      <c r="F452" s="386"/>
      <c r="G452" s="392"/>
    </row>
    <row r="453" spans="2:7" s="488" customFormat="1" ht="16.5" customHeight="1">
      <c r="B453" s="489"/>
      <c r="C453" s="429"/>
      <c r="D453" s="429"/>
      <c r="E453" s="430"/>
      <c r="F453" s="386"/>
      <c r="G453" s="392"/>
    </row>
    <row r="454" spans="2:7" s="488" customFormat="1" ht="16.5" customHeight="1">
      <c r="B454" s="489"/>
      <c r="C454" s="429"/>
      <c r="D454" s="429"/>
      <c r="E454" s="430"/>
      <c r="F454" s="386"/>
      <c r="G454" s="392"/>
    </row>
    <row r="455" spans="2:7" s="488" customFormat="1" ht="16.5" customHeight="1">
      <c r="B455" s="489"/>
      <c r="C455" s="429"/>
      <c r="D455" s="429"/>
      <c r="E455" s="430"/>
      <c r="F455" s="386"/>
      <c r="G455" s="392"/>
    </row>
    <row r="456" spans="2:7" s="488" customFormat="1" ht="16.5" customHeight="1">
      <c r="B456" s="489"/>
      <c r="C456" s="429"/>
      <c r="D456" s="429"/>
      <c r="E456" s="430"/>
      <c r="F456" s="386"/>
      <c r="G456" s="392"/>
    </row>
    <row r="457" spans="2:7" s="488" customFormat="1" ht="16.5" customHeight="1">
      <c r="B457" s="489"/>
      <c r="C457" s="429"/>
      <c r="D457" s="429"/>
      <c r="E457" s="430"/>
      <c r="F457" s="386"/>
      <c r="G457" s="392"/>
    </row>
    <row r="458" spans="2:7" s="488" customFormat="1" ht="16.5" customHeight="1">
      <c r="B458" s="489"/>
      <c r="C458" s="429"/>
      <c r="D458" s="429"/>
      <c r="E458" s="430"/>
      <c r="F458" s="386"/>
      <c r="G458" s="392"/>
    </row>
    <row r="459" spans="2:7" s="488" customFormat="1" ht="16.5" customHeight="1">
      <c r="B459" s="489"/>
      <c r="C459" s="429"/>
      <c r="D459" s="429"/>
      <c r="E459" s="430"/>
      <c r="F459" s="386"/>
      <c r="G459" s="392"/>
    </row>
    <row r="460" spans="2:7" s="488" customFormat="1" ht="16.5" customHeight="1">
      <c r="B460" s="489"/>
      <c r="C460" s="429"/>
      <c r="D460" s="429"/>
      <c r="E460" s="430"/>
      <c r="F460" s="386"/>
      <c r="G460" s="392"/>
    </row>
    <row r="461" spans="2:7" s="488" customFormat="1" ht="16.5" customHeight="1">
      <c r="B461" s="489"/>
      <c r="C461" s="429"/>
      <c r="D461" s="429"/>
      <c r="E461" s="430"/>
      <c r="F461" s="386"/>
      <c r="G461" s="392"/>
    </row>
    <row r="462" spans="2:7" s="488" customFormat="1" ht="16.5" customHeight="1">
      <c r="B462" s="489"/>
      <c r="C462" s="429"/>
      <c r="D462" s="429"/>
      <c r="E462" s="430"/>
      <c r="F462" s="386"/>
      <c r="G462" s="392"/>
    </row>
    <row r="463" spans="2:7" s="488" customFormat="1" ht="16.5" customHeight="1">
      <c r="B463" s="489"/>
      <c r="C463" s="429"/>
      <c r="D463" s="429"/>
      <c r="E463" s="430"/>
      <c r="F463" s="386"/>
      <c r="G463" s="392"/>
    </row>
    <row r="464" spans="2:7" s="488" customFormat="1" ht="16.5" customHeight="1">
      <c r="B464" s="489"/>
      <c r="C464" s="429"/>
      <c r="D464" s="429"/>
      <c r="E464" s="430"/>
      <c r="F464" s="386"/>
      <c r="G464" s="392"/>
    </row>
    <row r="465" spans="2:7" s="488" customFormat="1" ht="16.5" customHeight="1">
      <c r="B465" s="489"/>
      <c r="C465" s="429"/>
      <c r="D465" s="429"/>
      <c r="E465" s="430"/>
      <c r="F465" s="386"/>
      <c r="G465" s="392"/>
    </row>
    <row r="466" spans="2:7" s="488" customFormat="1" ht="16.5" customHeight="1">
      <c r="B466" s="489"/>
      <c r="C466" s="429"/>
      <c r="D466" s="429"/>
      <c r="E466" s="430"/>
      <c r="F466" s="386"/>
      <c r="G466" s="392"/>
    </row>
    <row r="467" spans="2:7" s="488" customFormat="1" ht="16.5" customHeight="1">
      <c r="B467" s="489"/>
      <c r="C467" s="429"/>
      <c r="D467" s="429"/>
      <c r="E467" s="430"/>
      <c r="F467" s="386"/>
      <c r="G467" s="392"/>
    </row>
    <row r="468" spans="2:7" s="488" customFormat="1" ht="16.5" customHeight="1">
      <c r="B468" s="489"/>
      <c r="C468" s="429"/>
      <c r="D468" s="429"/>
      <c r="E468" s="430"/>
      <c r="F468" s="386"/>
      <c r="G468" s="392"/>
    </row>
    <row r="469" spans="2:7" s="488" customFormat="1" ht="16.5" customHeight="1">
      <c r="B469" s="489"/>
      <c r="C469" s="429"/>
      <c r="D469" s="429"/>
      <c r="E469" s="430"/>
      <c r="F469" s="386"/>
      <c r="G469" s="392"/>
    </row>
    <row r="470" spans="2:7" s="488" customFormat="1" ht="16.5" customHeight="1">
      <c r="B470" s="489"/>
      <c r="C470" s="429"/>
      <c r="D470" s="429"/>
      <c r="E470" s="430"/>
      <c r="F470" s="386"/>
      <c r="G470" s="392"/>
    </row>
    <row r="471" spans="2:7" s="488" customFormat="1" ht="16.5" customHeight="1">
      <c r="B471" s="489"/>
      <c r="C471" s="429"/>
      <c r="D471" s="429"/>
      <c r="E471" s="430"/>
      <c r="F471" s="386"/>
      <c r="G471" s="392"/>
    </row>
    <row r="472" spans="2:7" s="488" customFormat="1" ht="16.5" customHeight="1">
      <c r="B472" s="489"/>
      <c r="C472" s="429"/>
      <c r="D472" s="429"/>
      <c r="E472" s="430"/>
      <c r="F472" s="386"/>
      <c r="G472" s="392"/>
    </row>
    <row r="473" spans="2:7" s="488" customFormat="1" ht="16.5" customHeight="1">
      <c r="B473" s="489"/>
      <c r="C473" s="429"/>
      <c r="D473" s="429"/>
      <c r="E473" s="430"/>
      <c r="F473" s="386"/>
      <c r="G473" s="392"/>
    </row>
    <row r="474" spans="2:7" s="488" customFormat="1" ht="16.5" customHeight="1">
      <c r="B474" s="489"/>
      <c r="C474" s="429"/>
      <c r="D474" s="429"/>
      <c r="E474" s="430"/>
      <c r="F474" s="386"/>
      <c r="G474" s="392"/>
    </row>
    <row r="475" spans="2:7" s="488" customFormat="1" ht="16.5" customHeight="1">
      <c r="B475" s="489"/>
      <c r="C475" s="429"/>
      <c r="D475" s="429"/>
      <c r="E475" s="430"/>
      <c r="F475" s="386"/>
      <c r="G475" s="392"/>
    </row>
    <row r="476" spans="2:7" s="488" customFormat="1" ht="16.5" customHeight="1">
      <c r="B476" s="489"/>
      <c r="C476" s="429"/>
      <c r="D476" s="429"/>
      <c r="E476" s="430"/>
      <c r="F476" s="386"/>
      <c r="G476" s="392"/>
    </row>
    <row r="477" spans="2:7" s="488" customFormat="1" ht="16.5" customHeight="1">
      <c r="B477" s="489"/>
      <c r="C477" s="429"/>
      <c r="D477" s="429"/>
      <c r="E477" s="430"/>
      <c r="F477" s="386"/>
      <c r="G477" s="392"/>
    </row>
    <row r="478" spans="2:7" s="488" customFormat="1" ht="16.5" customHeight="1">
      <c r="B478" s="489"/>
      <c r="C478" s="429"/>
      <c r="D478" s="429"/>
      <c r="E478" s="430"/>
      <c r="F478" s="386"/>
      <c r="G478" s="392"/>
    </row>
    <row r="479" spans="2:7" s="488" customFormat="1" ht="16.5" customHeight="1">
      <c r="B479" s="489"/>
      <c r="C479" s="429"/>
      <c r="D479" s="429"/>
      <c r="E479" s="430"/>
      <c r="F479" s="386"/>
      <c r="G479" s="392"/>
    </row>
    <row r="480" spans="2:7" s="488" customFormat="1" ht="16.5" customHeight="1">
      <c r="B480" s="489"/>
      <c r="C480" s="429"/>
      <c r="D480" s="429"/>
      <c r="E480" s="430"/>
      <c r="F480" s="386"/>
      <c r="G480" s="392"/>
    </row>
    <row r="481" spans="2:7" s="488" customFormat="1" ht="16.5" customHeight="1">
      <c r="B481" s="489"/>
      <c r="C481" s="429"/>
      <c r="D481" s="429"/>
      <c r="E481" s="430"/>
      <c r="F481" s="386"/>
      <c r="G481" s="392"/>
    </row>
    <row r="482" spans="2:7" s="488" customFormat="1" ht="16.5" customHeight="1">
      <c r="B482" s="489"/>
      <c r="C482" s="429"/>
      <c r="D482" s="429"/>
      <c r="E482" s="430"/>
      <c r="F482" s="386"/>
      <c r="G482" s="392"/>
    </row>
    <row r="483" spans="2:7" s="488" customFormat="1" ht="16.5" customHeight="1">
      <c r="B483" s="489"/>
      <c r="C483" s="429"/>
      <c r="D483" s="429"/>
      <c r="E483" s="430"/>
      <c r="F483" s="386"/>
      <c r="G483" s="392"/>
    </row>
    <row r="484" spans="2:7" s="488" customFormat="1" ht="16.5" customHeight="1">
      <c r="B484" s="489"/>
      <c r="C484" s="429"/>
      <c r="D484" s="429"/>
      <c r="E484" s="430"/>
      <c r="F484" s="386"/>
      <c r="G484" s="392"/>
    </row>
    <row r="485" spans="2:7" s="488" customFormat="1" ht="16.5" customHeight="1">
      <c r="B485" s="489"/>
      <c r="C485" s="429"/>
      <c r="D485" s="429"/>
      <c r="E485" s="430"/>
      <c r="F485" s="386"/>
      <c r="G485" s="392"/>
    </row>
    <row r="486" spans="2:7" s="488" customFormat="1" ht="16.5" customHeight="1">
      <c r="B486" s="489"/>
      <c r="C486" s="429"/>
      <c r="D486" s="429"/>
      <c r="E486" s="430"/>
      <c r="F486" s="386"/>
      <c r="G486" s="392"/>
    </row>
    <row r="487" spans="2:7" s="488" customFormat="1" ht="16.5" customHeight="1">
      <c r="B487" s="489"/>
      <c r="C487" s="429"/>
      <c r="D487" s="429"/>
      <c r="E487" s="430"/>
      <c r="F487" s="386"/>
      <c r="G487" s="392"/>
    </row>
    <row r="488" spans="2:7" s="488" customFormat="1" ht="16.5" customHeight="1">
      <c r="B488" s="489"/>
      <c r="C488" s="429"/>
      <c r="D488" s="429"/>
      <c r="E488" s="430"/>
      <c r="F488" s="386"/>
      <c r="G488" s="392"/>
    </row>
    <row r="489" spans="2:7" s="488" customFormat="1" ht="16.5" customHeight="1">
      <c r="B489" s="489"/>
      <c r="C489" s="429"/>
      <c r="D489" s="429"/>
      <c r="E489" s="430"/>
      <c r="F489" s="386"/>
      <c r="G489" s="392"/>
    </row>
    <row r="490" spans="2:7" s="488" customFormat="1" ht="16.5" customHeight="1">
      <c r="B490" s="489"/>
      <c r="C490" s="429"/>
      <c r="D490" s="429"/>
      <c r="E490" s="430"/>
      <c r="F490" s="386"/>
      <c r="G490" s="392"/>
    </row>
    <row r="491" spans="2:7" s="488" customFormat="1" ht="16.5" customHeight="1">
      <c r="B491" s="489"/>
      <c r="C491" s="429"/>
      <c r="D491" s="429"/>
      <c r="E491" s="430"/>
      <c r="F491" s="386"/>
      <c r="G491" s="392"/>
    </row>
    <row r="492" spans="2:7" s="488" customFormat="1" ht="16.5" customHeight="1">
      <c r="B492" s="489"/>
      <c r="C492" s="429"/>
      <c r="D492" s="429"/>
      <c r="E492" s="430"/>
      <c r="F492" s="386"/>
      <c r="G492" s="392"/>
    </row>
    <row r="493" spans="2:7" s="488" customFormat="1" ht="16.5" customHeight="1">
      <c r="B493" s="489"/>
      <c r="C493" s="429"/>
      <c r="D493" s="429"/>
      <c r="E493" s="430"/>
      <c r="F493" s="386"/>
      <c r="G493" s="392"/>
    </row>
    <row r="494" spans="2:7" s="488" customFormat="1" ht="16.5" customHeight="1">
      <c r="B494" s="489"/>
      <c r="C494" s="429"/>
      <c r="D494" s="429"/>
      <c r="E494" s="430"/>
      <c r="F494" s="386"/>
      <c r="G494" s="392"/>
    </row>
    <row r="495" spans="2:7" s="488" customFormat="1" ht="16.5" customHeight="1">
      <c r="B495" s="489"/>
      <c r="C495" s="429"/>
      <c r="D495" s="429"/>
      <c r="E495" s="430"/>
      <c r="F495" s="386"/>
      <c r="G495" s="392"/>
    </row>
    <row r="496" spans="2:7" s="488" customFormat="1" ht="16.5" customHeight="1">
      <c r="B496" s="489"/>
      <c r="C496" s="429"/>
      <c r="D496" s="429"/>
      <c r="E496" s="430"/>
      <c r="F496" s="386"/>
      <c r="G496" s="392"/>
    </row>
    <row r="497" spans="2:7" s="488" customFormat="1" ht="16.5" customHeight="1">
      <c r="B497" s="489"/>
      <c r="C497" s="429"/>
      <c r="D497" s="429"/>
      <c r="E497" s="430"/>
      <c r="F497" s="386"/>
      <c r="G497" s="392"/>
    </row>
    <row r="498" spans="2:7" s="488" customFormat="1" ht="16.5" customHeight="1">
      <c r="B498" s="489"/>
      <c r="C498" s="429"/>
      <c r="D498" s="429"/>
      <c r="E498" s="430"/>
      <c r="F498" s="386"/>
      <c r="G498" s="392"/>
    </row>
    <row r="499" spans="2:7" s="488" customFormat="1" ht="16.5" customHeight="1">
      <c r="B499" s="489"/>
      <c r="C499" s="429"/>
      <c r="D499" s="429"/>
      <c r="E499" s="430"/>
      <c r="F499" s="386"/>
      <c r="G499" s="392"/>
    </row>
    <row r="500" spans="2:7" s="488" customFormat="1" ht="16.5" customHeight="1">
      <c r="B500" s="489"/>
      <c r="C500" s="429"/>
      <c r="D500" s="429"/>
      <c r="E500" s="430"/>
      <c r="F500" s="386"/>
      <c r="G500" s="392"/>
    </row>
    <row r="501" spans="2:7" s="488" customFormat="1" ht="16.5" customHeight="1">
      <c r="B501" s="489"/>
      <c r="C501" s="429"/>
      <c r="D501" s="429"/>
      <c r="E501" s="430"/>
      <c r="F501" s="386"/>
      <c r="G501" s="392"/>
    </row>
    <row r="502" spans="2:7" s="488" customFormat="1" ht="16.5" customHeight="1">
      <c r="B502" s="489"/>
      <c r="C502" s="429"/>
      <c r="D502" s="429"/>
      <c r="E502" s="430"/>
      <c r="F502" s="386"/>
      <c r="G502" s="392"/>
    </row>
    <row r="503" spans="2:7" s="488" customFormat="1" ht="16.5" customHeight="1">
      <c r="B503" s="489"/>
      <c r="C503" s="429"/>
      <c r="D503" s="429"/>
      <c r="E503" s="430"/>
      <c r="F503" s="386"/>
      <c r="G503" s="392"/>
    </row>
    <row r="504" spans="2:7" s="488" customFormat="1" ht="16.5" customHeight="1">
      <c r="B504" s="489"/>
      <c r="C504" s="429"/>
      <c r="D504" s="429"/>
      <c r="E504" s="430"/>
      <c r="F504" s="386"/>
      <c r="G504" s="392"/>
    </row>
    <row r="505" spans="2:7" s="488" customFormat="1" ht="16.5" customHeight="1">
      <c r="B505" s="489"/>
      <c r="C505" s="429"/>
      <c r="D505" s="429"/>
      <c r="E505" s="430"/>
      <c r="F505" s="386"/>
      <c r="G505" s="392"/>
    </row>
    <row r="506" spans="2:7" s="488" customFormat="1" ht="16.5" customHeight="1">
      <c r="B506" s="489"/>
      <c r="C506" s="429"/>
      <c r="D506" s="429"/>
      <c r="E506" s="430"/>
      <c r="F506" s="386"/>
      <c r="G506" s="392"/>
    </row>
    <row r="507" spans="2:7" s="488" customFormat="1" ht="16.5" customHeight="1">
      <c r="B507" s="489"/>
      <c r="C507" s="429"/>
      <c r="D507" s="429"/>
      <c r="E507" s="430"/>
      <c r="F507" s="386"/>
      <c r="G507" s="392"/>
    </row>
    <row r="508" spans="2:7" s="488" customFormat="1" ht="16.5" customHeight="1">
      <c r="B508" s="489"/>
      <c r="C508" s="429"/>
      <c r="D508" s="429"/>
      <c r="E508" s="430"/>
      <c r="F508" s="386"/>
      <c r="G508" s="392"/>
    </row>
    <row r="509" spans="2:7" s="488" customFormat="1" ht="16.5" customHeight="1">
      <c r="B509" s="489"/>
      <c r="C509" s="429"/>
      <c r="D509" s="429"/>
      <c r="E509" s="430"/>
      <c r="F509" s="386"/>
      <c r="G509" s="392"/>
    </row>
    <row r="510" spans="2:7" s="488" customFormat="1" ht="16.5" customHeight="1">
      <c r="B510" s="489"/>
      <c r="C510" s="429"/>
      <c r="D510" s="429"/>
      <c r="E510" s="430"/>
      <c r="F510" s="386"/>
      <c r="G510" s="392"/>
    </row>
    <row r="511" spans="2:7" s="488" customFormat="1" ht="16.5" customHeight="1">
      <c r="B511" s="489"/>
      <c r="C511" s="429"/>
      <c r="D511" s="429"/>
      <c r="E511" s="430"/>
      <c r="F511" s="386"/>
      <c r="G511" s="392"/>
    </row>
    <row r="512" spans="2:7" s="488" customFormat="1" ht="16.5" customHeight="1">
      <c r="B512" s="489"/>
      <c r="C512" s="429"/>
      <c r="D512" s="429"/>
      <c r="E512" s="430"/>
      <c r="F512" s="386"/>
      <c r="G512" s="392"/>
    </row>
    <row r="513" spans="2:7" s="488" customFormat="1" ht="16.5" customHeight="1">
      <c r="B513" s="489"/>
      <c r="C513" s="429"/>
      <c r="D513" s="429"/>
      <c r="E513" s="430"/>
      <c r="F513" s="386"/>
      <c r="G513" s="392"/>
    </row>
    <row r="514" spans="2:7" s="488" customFormat="1" ht="16.5" customHeight="1">
      <c r="B514" s="489"/>
      <c r="C514" s="429"/>
      <c r="D514" s="429"/>
      <c r="E514" s="430"/>
      <c r="F514" s="386"/>
      <c r="G514" s="392"/>
    </row>
    <row r="515" spans="2:7" s="488" customFormat="1" ht="16.5" customHeight="1">
      <c r="B515" s="489"/>
      <c r="C515" s="429"/>
      <c r="D515" s="429"/>
      <c r="E515" s="430"/>
      <c r="F515" s="386"/>
      <c r="G515" s="392"/>
    </row>
    <row r="516" spans="2:7" s="488" customFormat="1" ht="16.5" customHeight="1">
      <c r="B516" s="489"/>
      <c r="C516" s="429"/>
      <c r="D516" s="429"/>
      <c r="E516" s="430"/>
      <c r="F516" s="386"/>
      <c r="G516" s="392"/>
    </row>
    <row r="517" spans="2:7" s="488" customFormat="1" ht="16.5" customHeight="1">
      <c r="B517" s="489"/>
      <c r="C517" s="429"/>
      <c r="D517" s="429"/>
      <c r="E517" s="430"/>
      <c r="F517" s="386"/>
      <c r="G517" s="392"/>
    </row>
    <row r="518" spans="2:7" s="488" customFormat="1" ht="16.5" customHeight="1">
      <c r="B518" s="489"/>
      <c r="C518" s="429"/>
      <c r="D518" s="429"/>
      <c r="E518" s="430"/>
      <c r="F518" s="386"/>
      <c r="G518" s="392"/>
    </row>
    <row r="519" spans="2:7" s="488" customFormat="1" ht="16.5" customHeight="1">
      <c r="B519" s="489"/>
      <c r="C519" s="429"/>
      <c r="D519" s="429"/>
      <c r="E519" s="430"/>
      <c r="F519" s="386"/>
      <c r="G519" s="392"/>
    </row>
    <row r="520" spans="2:7" s="488" customFormat="1" ht="16.5" customHeight="1">
      <c r="B520" s="489"/>
      <c r="C520" s="429"/>
      <c r="D520" s="429"/>
      <c r="E520" s="430"/>
      <c r="F520" s="386"/>
      <c r="G520" s="392"/>
    </row>
    <row r="521" spans="2:7" s="488" customFormat="1" ht="16.5" customHeight="1">
      <c r="B521" s="489"/>
      <c r="C521" s="429"/>
      <c r="D521" s="429"/>
      <c r="E521" s="430"/>
      <c r="F521" s="386"/>
      <c r="G521" s="392"/>
    </row>
    <row r="522" spans="2:7" s="488" customFormat="1" ht="16.5" customHeight="1">
      <c r="B522" s="489"/>
      <c r="C522" s="429"/>
      <c r="D522" s="429"/>
      <c r="E522" s="430"/>
      <c r="F522" s="386"/>
      <c r="G522" s="392"/>
    </row>
    <row r="523" spans="2:7" s="488" customFormat="1" ht="16.5" customHeight="1">
      <c r="B523" s="489"/>
      <c r="C523" s="429"/>
      <c r="D523" s="429"/>
      <c r="E523" s="430"/>
      <c r="F523" s="386"/>
      <c r="G523" s="392"/>
    </row>
    <row r="524" spans="2:7" s="488" customFormat="1" ht="16.5" customHeight="1">
      <c r="B524" s="489"/>
      <c r="C524" s="429"/>
      <c r="D524" s="429"/>
      <c r="E524" s="430"/>
      <c r="F524" s="386"/>
      <c r="G524" s="392"/>
    </row>
    <row r="525" spans="2:7" s="488" customFormat="1" ht="16.5" customHeight="1">
      <c r="B525" s="489"/>
      <c r="C525" s="429"/>
      <c r="D525" s="429"/>
      <c r="E525" s="430"/>
      <c r="F525" s="386"/>
      <c r="G525" s="392"/>
    </row>
    <row r="526" spans="2:7" s="488" customFormat="1" ht="16.5" customHeight="1">
      <c r="B526" s="489"/>
      <c r="C526" s="429"/>
      <c r="D526" s="429"/>
      <c r="E526" s="430"/>
      <c r="F526" s="386"/>
      <c r="G526" s="392"/>
    </row>
    <row r="527" spans="2:7" s="488" customFormat="1" ht="16.5" customHeight="1">
      <c r="B527" s="489"/>
      <c r="C527" s="429"/>
      <c r="D527" s="429"/>
      <c r="E527" s="430"/>
      <c r="F527" s="386"/>
      <c r="G527" s="392"/>
    </row>
    <row r="528" spans="2:7" s="488" customFormat="1" ht="16.5" customHeight="1">
      <c r="B528" s="489"/>
      <c r="C528" s="429"/>
      <c r="D528" s="429"/>
      <c r="E528" s="430"/>
      <c r="F528" s="386"/>
      <c r="G528" s="392"/>
    </row>
    <row r="529" spans="2:7" s="488" customFormat="1" ht="16.5" customHeight="1">
      <c r="B529" s="489"/>
      <c r="C529" s="429"/>
      <c r="D529" s="429"/>
      <c r="E529" s="430"/>
      <c r="F529" s="386"/>
      <c r="G529" s="392"/>
    </row>
    <row r="530" spans="2:7" s="488" customFormat="1" ht="16.5" customHeight="1">
      <c r="B530" s="489"/>
      <c r="C530" s="429"/>
      <c r="D530" s="429"/>
      <c r="E530" s="430"/>
      <c r="F530" s="386"/>
      <c r="G530" s="392"/>
    </row>
    <row r="531" spans="2:7" s="488" customFormat="1" ht="16.5" customHeight="1">
      <c r="B531" s="489"/>
      <c r="C531" s="429"/>
      <c r="D531" s="429"/>
      <c r="E531" s="430"/>
      <c r="F531" s="386"/>
      <c r="G531" s="392"/>
    </row>
    <row r="532" spans="2:7" s="488" customFormat="1" ht="16.5" customHeight="1">
      <c r="B532" s="489"/>
      <c r="C532" s="429"/>
      <c r="D532" s="429"/>
      <c r="E532" s="430"/>
      <c r="F532" s="386"/>
      <c r="G532" s="392"/>
    </row>
    <row r="533" spans="2:7" s="488" customFormat="1" ht="16.5" customHeight="1">
      <c r="B533" s="489"/>
      <c r="C533" s="429"/>
      <c r="D533" s="429"/>
      <c r="E533" s="430"/>
      <c r="F533" s="386"/>
      <c r="G533" s="392"/>
    </row>
    <row r="534" spans="2:7" s="488" customFormat="1" ht="16.5" customHeight="1">
      <c r="B534" s="489"/>
      <c r="C534" s="429"/>
      <c r="D534" s="429"/>
      <c r="E534" s="430"/>
      <c r="F534" s="386"/>
      <c r="G534" s="392"/>
    </row>
    <row r="535" spans="2:7" s="488" customFormat="1" ht="16.5" customHeight="1">
      <c r="B535" s="489"/>
      <c r="C535" s="429"/>
      <c r="D535" s="429"/>
      <c r="E535" s="430"/>
      <c r="F535" s="386"/>
      <c r="G535" s="392"/>
    </row>
    <row r="536" spans="2:7" s="488" customFormat="1" ht="16.5" customHeight="1">
      <c r="B536" s="489"/>
      <c r="C536" s="429"/>
      <c r="D536" s="429"/>
      <c r="E536" s="430"/>
      <c r="F536" s="386"/>
      <c r="G536" s="392"/>
    </row>
    <row r="537" spans="2:7" s="488" customFormat="1" ht="16.5" customHeight="1">
      <c r="B537" s="489"/>
      <c r="C537" s="429"/>
      <c r="D537" s="429"/>
      <c r="E537" s="430"/>
      <c r="F537" s="386"/>
      <c r="G537" s="392"/>
    </row>
    <row r="538" spans="2:7" s="488" customFormat="1" ht="16.5" customHeight="1">
      <c r="B538" s="489"/>
      <c r="C538" s="429"/>
      <c r="D538" s="429"/>
      <c r="E538" s="430"/>
      <c r="F538" s="386"/>
      <c r="G538" s="392"/>
    </row>
    <row r="539" spans="2:7" s="488" customFormat="1" ht="16.5" customHeight="1">
      <c r="B539" s="489"/>
      <c r="C539" s="429"/>
      <c r="D539" s="429"/>
      <c r="E539" s="430"/>
      <c r="F539" s="386"/>
      <c r="G539" s="392"/>
    </row>
    <row r="540" spans="2:7" s="488" customFormat="1" ht="16.5" customHeight="1">
      <c r="B540" s="489"/>
      <c r="C540" s="429"/>
      <c r="D540" s="429"/>
      <c r="E540" s="430"/>
      <c r="F540" s="386"/>
      <c r="G540" s="392"/>
    </row>
    <row r="541" spans="2:7" s="488" customFormat="1" ht="16.5" customHeight="1">
      <c r="B541" s="489"/>
      <c r="C541" s="429"/>
      <c r="D541" s="429"/>
      <c r="E541" s="430"/>
      <c r="F541" s="386"/>
      <c r="G541" s="392"/>
    </row>
    <row r="542" spans="2:7" s="488" customFormat="1" ht="16.5" customHeight="1">
      <c r="B542" s="489"/>
      <c r="C542" s="429"/>
      <c r="D542" s="429"/>
      <c r="E542" s="430"/>
      <c r="F542" s="386"/>
      <c r="G542" s="392"/>
    </row>
    <row r="543" spans="2:7" s="488" customFormat="1" ht="16.5" customHeight="1">
      <c r="B543" s="489"/>
      <c r="C543" s="429"/>
      <c r="D543" s="429"/>
      <c r="E543" s="430"/>
      <c r="F543" s="386"/>
      <c r="G543" s="392"/>
    </row>
    <row r="544" spans="2:7" s="488" customFormat="1" ht="16.5" customHeight="1">
      <c r="B544" s="489"/>
      <c r="C544" s="429"/>
      <c r="D544" s="429"/>
      <c r="E544" s="430"/>
      <c r="F544" s="386"/>
      <c r="G544" s="392"/>
    </row>
    <row r="545" spans="2:7" s="488" customFormat="1" ht="16.5" customHeight="1">
      <c r="B545" s="489"/>
      <c r="C545" s="429"/>
      <c r="D545" s="429"/>
      <c r="E545" s="430"/>
      <c r="F545" s="386"/>
      <c r="G545" s="392"/>
    </row>
    <row r="546" spans="2:7" s="488" customFormat="1" ht="16.5" customHeight="1">
      <c r="B546" s="489"/>
      <c r="C546" s="429"/>
      <c r="D546" s="429"/>
      <c r="E546" s="430"/>
      <c r="F546" s="386"/>
      <c r="G546" s="392"/>
    </row>
    <row r="547" spans="2:7" s="488" customFormat="1" ht="16.5" customHeight="1">
      <c r="B547" s="489"/>
      <c r="C547" s="429"/>
      <c r="D547" s="429"/>
      <c r="E547" s="430"/>
      <c r="F547" s="386"/>
      <c r="G547" s="392"/>
    </row>
    <row r="548" spans="2:7" s="488" customFormat="1" ht="16.5" customHeight="1">
      <c r="B548" s="489"/>
      <c r="C548" s="429"/>
      <c r="D548" s="429"/>
      <c r="E548" s="430"/>
      <c r="F548" s="386"/>
      <c r="G548" s="392"/>
    </row>
    <row r="549" spans="2:7" s="488" customFormat="1" ht="16.5" customHeight="1">
      <c r="B549" s="489"/>
      <c r="C549" s="429"/>
      <c r="D549" s="429"/>
      <c r="E549" s="430"/>
      <c r="F549" s="386"/>
      <c r="G549" s="392"/>
    </row>
    <row r="550" spans="2:7" s="488" customFormat="1" ht="16.5" customHeight="1">
      <c r="B550" s="489"/>
      <c r="C550" s="429"/>
      <c r="D550" s="429"/>
      <c r="E550" s="430"/>
      <c r="F550" s="386"/>
      <c r="G550" s="392"/>
    </row>
    <row r="551" spans="2:7" s="488" customFormat="1" ht="16.5" customHeight="1">
      <c r="B551" s="489"/>
      <c r="C551" s="429"/>
      <c r="D551" s="429"/>
      <c r="E551" s="430"/>
      <c r="F551" s="386"/>
      <c r="G551" s="392"/>
    </row>
    <row r="552" spans="2:7" s="488" customFormat="1" ht="16.5" customHeight="1">
      <c r="B552" s="489"/>
      <c r="C552" s="429"/>
      <c r="D552" s="429"/>
      <c r="E552" s="430"/>
      <c r="F552" s="386"/>
      <c r="G552" s="392"/>
    </row>
    <row r="553" spans="2:7" s="488" customFormat="1" ht="16.5" customHeight="1">
      <c r="B553" s="489"/>
      <c r="C553" s="429"/>
      <c r="D553" s="429"/>
      <c r="E553" s="430"/>
      <c r="F553" s="386"/>
      <c r="G553" s="392"/>
    </row>
    <row r="554" spans="2:7" s="488" customFormat="1" ht="16.5" customHeight="1">
      <c r="B554" s="489"/>
      <c r="C554" s="429"/>
      <c r="D554" s="429"/>
      <c r="E554" s="430"/>
      <c r="F554" s="386"/>
      <c r="G554" s="392"/>
    </row>
    <row r="555" spans="2:7" s="488" customFormat="1" ht="16.5" customHeight="1">
      <c r="B555" s="489"/>
      <c r="C555" s="429"/>
      <c r="D555" s="429"/>
      <c r="E555" s="430"/>
      <c r="F555" s="386"/>
      <c r="G555" s="392"/>
    </row>
    <row r="556" spans="2:7" s="488" customFormat="1" ht="16.5" customHeight="1">
      <c r="B556" s="489"/>
      <c r="C556" s="429"/>
      <c r="D556" s="429"/>
      <c r="E556" s="430"/>
      <c r="F556" s="386"/>
      <c r="G556" s="392"/>
    </row>
    <row r="557" spans="2:7" s="488" customFormat="1" ht="16.5" customHeight="1">
      <c r="B557" s="489"/>
      <c r="C557" s="429"/>
      <c r="D557" s="429"/>
      <c r="E557" s="430"/>
      <c r="F557" s="386"/>
      <c r="G557" s="392"/>
    </row>
    <row r="558" spans="2:7" s="488" customFormat="1" ht="16.5" customHeight="1">
      <c r="B558" s="489"/>
      <c r="C558" s="429"/>
      <c r="D558" s="429"/>
      <c r="E558" s="430"/>
      <c r="F558" s="386"/>
      <c r="G558" s="392"/>
    </row>
    <row r="559" spans="2:7" s="488" customFormat="1" ht="16.5" customHeight="1">
      <c r="B559" s="489"/>
      <c r="C559" s="429"/>
      <c r="D559" s="429"/>
      <c r="E559" s="430"/>
      <c r="F559" s="386"/>
      <c r="G559" s="392"/>
    </row>
    <row r="560" spans="2:7" s="488" customFormat="1" ht="16.5" customHeight="1">
      <c r="B560" s="489"/>
      <c r="C560" s="429"/>
      <c r="D560" s="429"/>
      <c r="E560" s="430"/>
      <c r="F560" s="386"/>
      <c r="G560" s="392"/>
    </row>
    <row r="561" spans="2:7" s="488" customFormat="1" ht="16.5" customHeight="1">
      <c r="B561" s="489"/>
      <c r="C561" s="429"/>
      <c r="D561" s="429"/>
      <c r="E561" s="430"/>
      <c r="F561" s="386"/>
      <c r="G561" s="392"/>
    </row>
    <row r="562" spans="2:7" s="488" customFormat="1" ht="16.5" customHeight="1">
      <c r="B562" s="489"/>
      <c r="C562" s="429"/>
      <c r="D562" s="429"/>
      <c r="E562" s="430"/>
      <c r="F562" s="386"/>
      <c r="G562" s="392"/>
    </row>
    <row r="563" spans="2:7" s="488" customFormat="1" ht="16.5" customHeight="1">
      <c r="B563" s="489"/>
      <c r="C563" s="429"/>
      <c r="D563" s="429"/>
      <c r="E563" s="430"/>
      <c r="F563" s="386"/>
      <c r="G563" s="392"/>
    </row>
    <row r="564" spans="2:7" s="488" customFormat="1" ht="16.5" customHeight="1">
      <c r="B564" s="489"/>
      <c r="C564" s="429"/>
      <c r="D564" s="429"/>
      <c r="E564" s="430"/>
      <c r="F564" s="386"/>
      <c r="G564" s="392"/>
    </row>
    <row r="565" spans="2:7" s="488" customFormat="1" ht="16.5" customHeight="1">
      <c r="B565" s="489"/>
      <c r="C565" s="429"/>
      <c r="D565" s="429"/>
      <c r="E565" s="430"/>
      <c r="F565" s="386"/>
      <c r="G565" s="392"/>
    </row>
    <row r="566" spans="2:7" s="488" customFormat="1" ht="16.5" customHeight="1">
      <c r="B566" s="489"/>
      <c r="C566" s="429"/>
      <c r="D566" s="429"/>
      <c r="E566" s="430"/>
      <c r="F566" s="386"/>
      <c r="G566" s="392"/>
    </row>
    <row r="567" spans="2:7" s="488" customFormat="1" ht="16.5" customHeight="1">
      <c r="B567" s="489"/>
      <c r="C567" s="429"/>
      <c r="D567" s="429"/>
      <c r="E567" s="430"/>
      <c r="F567" s="386"/>
      <c r="G567" s="392"/>
    </row>
    <row r="568" spans="2:7" s="488" customFormat="1" ht="16.5" customHeight="1">
      <c r="B568" s="489"/>
      <c r="C568" s="429"/>
      <c r="D568" s="429"/>
      <c r="E568" s="430"/>
      <c r="F568" s="386"/>
      <c r="G568" s="392"/>
    </row>
    <row r="569" spans="2:7" s="488" customFormat="1" ht="16.5" customHeight="1">
      <c r="B569" s="489"/>
      <c r="C569" s="429"/>
      <c r="D569" s="429"/>
      <c r="E569" s="430"/>
      <c r="F569" s="386"/>
      <c r="G569" s="392"/>
    </row>
    <row r="570" spans="2:7" s="488" customFormat="1" ht="16.5" customHeight="1">
      <c r="B570" s="489"/>
      <c r="C570" s="429"/>
      <c r="D570" s="429"/>
      <c r="E570" s="430"/>
      <c r="F570" s="386"/>
      <c r="G570" s="392"/>
    </row>
    <row r="571" spans="2:7" s="488" customFormat="1" ht="16.5" customHeight="1">
      <c r="B571" s="489"/>
      <c r="C571" s="429"/>
      <c r="D571" s="429"/>
      <c r="E571" s="430"/>
      <c r="F571" s="386"/>
      <c r="G571" s="392"/>
    </row>
    <row r="572" spans="2:7" s="488" customFormat="1" ht="16.5" customHeight="1">
      <c r="B572" s="489"/>
      <c r="C572" s="429"/>
      <c r="D572" s="429"/>
      <c r="E572" s="430"/>
      <c r="F572" s="386"/>
      <c r="G572" s="392"/>
    </row>
    <row r="573" spans="2:7" s="488" customFormat="1" ht="16.5" customHeight="1">
      <c r="B573" s="489"/>
      <c r="C573" s="429"/>
      <c r="D573" s="429"/>
      <c r="E573" s="430"/>
      <c r="F573" s="386"/>
      <c r="G573" s="392"/>
    </row>
    <row r="574" spans="2:7" s="488" customFormat="1" ht="16.5" customHeight="1">
      <c r="B574" s="489"/>
      <c r="C574" s="429"/>
      <c r="D574" s="429"/>
      <c r="E574" s="430"/>
      <c r="F574" s="386"/>
      <c r="G574" s="392"/>
    </row>
    <row r="575" spans="2:7" s="488" customFormat="1" ht="16.5" customHeight="1">
      <c r="B575" s="489"/>
      <c r="C575" s="429"/>
      <c r="D575" s="429"/>
      <c r="E575" s="430"/>
      <c r="F575" s="386"/>
      <c r="G575" s="392"/>
    </row>
    <row r="576" spans="2:7" s="488" customFormat="1" ht="16.5" customHeight="1">
      <c r="B576" s="489"/>
      <c r="C576" s="429"/>
      <c r="D576" s="429"/>
      <c r="E576" s="430"/>
      <c r="F576" s="386"/>
      <c r="G576" s="392"/>
    </row>
    <row r="577" spans="2:7" s="488" customFormat="1" ht="16.5" customHeight="1">
      <c r="B577" s="489"/>
      <c r="C577" s="429"/>
      <c r="D577" s="429"/>
      <c r="E577" s="430"/>
      <c r="F577" s="386"/>
      <c r="G577" s="392"/>
    </row>
    <row r="578" spans="2:7" s="488" customFormat="1" ht="16.5" customHeight="1">
      <c r="B578" s="489"/>
      <c r="C578" s="429"/>
      <c r="D578" s="429"/>
      <c r="E578" s="430"/>
      <c r="F578" s="386"/>
      <c r="G578" s="392"/>
    </row>
    <row r="579" spans="2:7" s="488" customFormat="1" ht="16.5" customHeight="1">
      <c r="B579" s="489"/>
      <c r="C579" s="429"/>
      <c r="D579" s="429"/>
      <c r="E579" s="430"/>
      <c r="F579" s="386"/>
      <c r="G579" s="392"/>
    </row>
    <row r="580" spans="2:7" s="488" customFormat="1" ht="16.5" customHeight="1">
      <c r="B580" s="489"/>
      <c r="C580" s="429"/>
      <c r="D580" s="429"/>
      <c r="E580" s="430"/>
      <c r="F580" s="386"/>
      <c r="G580" s="392"/>
    </row>
    <row r="581" spans="2:7" s="488" customFormat="1" ht="16.5" customHeight="1">
      <c r="B581" s="489"/>
      <c r="C581" s="429"/>
      <c r="D581" s="429"/>
      <c r="E581" s="430"/>
      <c r="F581" s="386"/>
      <c r="G581" s="392"/>
    </row>
    <row r="582" spans="2:7" s="488" customFormat="1" ht="16.5" customHeight="1">
      <c r="B582" s="489"/>
      <c r="C582" s="429"/>
      <c r="D582" s="429"/>
      <c r="E582" s="430"/>
      <c r="F582" s="386"/>
      <c r="G582" s="392"/>
    </row>
    <row r="583" spans="2:7" s="488" customFormat="1" ht="16.5" customHeight="1">
      <c r="B583" s="489"/>
      <c r="C583" s="429"/>
      <c r="D583" s="429"/>
      <c r="E583" s="430"/>
      <c r="F583" s="386"/>
      <c r="G583" s="392"/>
    </row>
    <row r="584" spans="2:7" s="488" customFormat="1" ht="16.5" customHeight="1">
      <c r="B584" s="489"/>
      <c r="C584" s="429"/>
      <c r="D584" s="429"/>
      <c r="E584" s="430"/>
      <c r="F584" s="386"/>
      <c r="G584" s="392"/>
    </row>
    <row r="585" spans="2:7" s="488" customFormat="1" ht="16.5" customHeight="1">
      <c r="B585" s="489"/>
      <c r="C585" s="429"/>
      <c r="D585" s="429"/>
      <c r="E585" s="430"/>
      <c r="F585" s="386"/>
      <c r="G585" s="392"/>
    </row>
    <row r="586" spans="2:7" s="488" customFormat="1" ht="16.5" customHeight="1">
      <c r="B586" s="489"/>
      <c r="C586" s="429"/>
      <c r="D586" s="429"/>
      <c r="E586" s="430"/>
      <c r="F586" s="386"/>
      <c r="G586" s="392"/>
    </row>
    <row r="587" spans="2:7" s="488" customFormat="1" ht="16.5" customHeight="1">
      <c r="B587" s="489"/>
      <c r="C587" s="429"/>
      <c r="D587" s="429"/>
      <c r="E587" s="430"/>
      <c r="F587" s="386"/>
      <c r="G587" s="392"/>
    </row>
    <row r="588" spans="2:7" s="488" customFormat="1" ht="16.5" customHeight="1">
      <c r="B588" s="489"/>
      <c r="C588" s="429"/>
      <c r="D588" s="429"/>
      <c r="E588" s="430"/>
      <c r="F588" s="386"/>
      <c r="G588" s="392"/>
    </row>
    <row r="589" spans="2:7" s="488" customFormat="1" ht="16.5" customHeight="1">
      <c r="B589" s="489"/>
      <c r="C589" s="429"/>
      <c r="D589" s="429"/>
      <c r="E589" s="430"/>
      <c r="F589" s="386"/>
      <c r="G589" s="392"/>
    </row>
    <row r="590" spans="2:7" s="488" customFormat="1" ht="16.5" customHeight="1">
      <c r="B590" s="489"/>
      <c r="C590" s="429"/>
      <c r="D590" s="429"/>
      <c r="E590" s="430"/>
      <c r="F590" s="386"/>
      <c r="G590" s="392"/>
    </row>
    <row r="591" spans="2:7" s="488" customFormat="1" ht="16.5" customHeight="1">
      <c r="B591" s="489"/>
      <c r="C591" s="429"/>
      <c r="D591" s="429"/>
      <c r="E591" s="430"/>
      <c r="F591" s="386"/>
      <c r="G591" s="392"/>
    </row>
    <row r="592" spans="2:7" s="488" customFormat="1" ht="16.5" customHeight="1">
      <c r="B592" s="489"/>
      <c r="C592" s="429"/>
      <c r="D592" s="429"/>
      <c r="E592" s="430"/>
      <c r="F592" s="386"/>
      <c r="G592" s="392"/>
    </row>
    <row r="593" spans="2:7" s="488" customFormat="1" ht="16.5" customHeight="1">
      <c r="B593" s="489"/>
      <c r="C593" s="429"/>
      <c r="D593" s="429"/>
      <c r="E593" s="430"/>
      <c r="F593" s="386"/>
      <c r="G593" s="392"/>
    </row>
    <row r="594" spans="2:7" s="488" customFormat="1" ht="16.5" customHeight="1">
      <c r="B594" s="489"/>
      <c r="C594" s="429"/>
      <c r="D594" s="429"/>
      <c r="E594" s="430"/>
      <c r="F594" s="386"/>
      <c r="G594" s="392"/>
    </row>
    <row r="595" spans="2:7" s="488" customFormat="1" ht="16.5" customHeight="1">
      <c r="B595" s="489"/>
      <c r="C595" s="429"/>
      <c r="D595" s="429"/>
      <c r="E595" s="430"/>
      <c r="F595" s="386"/>
      <c r="G595" s="392"/>
    </row>
    <row r="596" spans="2:7" s="488" customFormat="1" ht="16.5" customHeight="1">
      <c r="B596" s="489"/>
      <c r="C596" s="429"/>
      <c r="D596" s="429"/>
      <c r="E596" s="430"/>
      <c r="F596" s="386"/>
      <c r="G596" s="392"/>
    </row>
    <row r="597" spans="2:7" s="488" customFormat="1" ht="16.5" customHeight="1">
      <c r="B597" s="489"/>
      <c r="C597" s="429"/>
      <c r="D597" s="429"/>
      <c r="E597" s="430"/>
      <c r="F597" s="386"/>
      <c r="G597" s="392"/>
    </row>
    <row r="598" spans="2:7" s="488" customFormat="1" ht="16.5" customHeight="1">
      <c r="B598" s="489"/>
      <c r="C598" s="429"/>
      <c r="D598" s="429"/>
      <c r="E598" s="430"/>
      <c r="F598" s="386"/>
      <c r="G598" s="392"/>
    </row>
  </sheetData>
  <sheetProtection algorithmName="SHA-512" hashValue="3M6ApI9Z0HpFXCKdfj1E171oTSdsVWEFKebMZPfaNFSV0ElxGgNMVpu9fE4ZwEw8bR8SQPV3jP1RDDc+eZ60OA==" saltValue="Mnok2OXHBSs6OP09boW/Aw==" spinCount="100000" sheet="1" objects="1" scenarios="1"/>
  <pageMargins left="0.78740157480314965" right="0.31496062992125984" top="0.98425196850393704" bottom="0.98425196850393704" header="0.39370078740157483" footer="0.39370078740157483"/>
  <pageSetup paperSize="9" scale="93" firstPageNumber="0" orientation="portrait" r:id="rId1"/>
  <headerFooter alignWithMargins="0">
    <oddHeader>&amp;Ršt.načrta:
57-25 MM</oddHeader>
    <oddFooter>&amp;LParkirna hiša MORS
Vratarnica&amp;CDatum: September 2025&amp;R  Stran: &amp;P / &amp;N</oddFooter>
  </headerFooter>
  <rowBreaks count="5" manualBreakCount="5">
    <brk id="28" max="6" man="1"/>
    <brk id="44" max="5" man="1"/>
    <brk id="60" max="5" man="1"/>
    <brk id="88" max="5" man="1"/>
    <brk id="11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096D5-406E-4988-8D4E-A3DF13F61457}">
  <sheetPr>
    <tabColor theme="8"/>
  </sheetPr>
  <dimension ref="A1:H507"/>
  <sheetViews>
    <sheetView view="pageBreakPreview" topLeftCell="A36" zoomScaleNormal="85" zoomScaleSheetLayoutView="100" workbookViewId="0">
      <selection activeCell="F46" sqref="F46"/>
    </sheetView>
  </sheetViews>
  <sheetFormatPr defaultRowHeight="14.25"/>
  <cols>
    <col min="1" max="1" width="7.7109375" style="488" customWidth="1"/>
    <col min="2" max="2" width="11" style="488" customWidth="1"/>
    <col min="3" max="3" width="42.28515625" style="429" customWidth="1"/>
    <col min="4" max="4" width="6.7109375" style="429" customWidth="1"/>
    <col min="5" max="5" width="5.7109375" style="430" customWidth="1"/>
    <col min="6" max="6" width="13.7109375" style="386" customWidth="1"/>
    <col min="7" max="7" width="15.7109375" style="392" customWidth="1"/>
    <col min="8" max="8" width="11.85546875" style="352" customWidth="1"/>
    <col min="9" max="256" width="9.140625" style="352"/>
    <col min="257" max="257" width="7.7109375" style="352" customWidth="1"/>
    <col min="258" max="258" width="11" style="352" customWidth="1"/>
    <col min="259" max="259" width="42.28515625" style="352" customWidth="1"/>
    <col min="260" max="260" width="6.7109375" style="352" customWidth="1"/>
    <col min="261" max="261" width="5.7109375" style="352" customWidth="1"/>
    <col min="262" max="262" width="13.7109375" style="352" customWidth="1"/>
    <col min="263" max="263" width="15.7109375" style="352" customWidth="1"/>
    <col min="264" max="264" width="11.85546875" style="352" customWidth="1"/>
    <col min="265" max="512" width="9.140625" style="352"/>
    <col min="513" max="513" width="7.7109375" style="352" customWidth="1"/>
    <col min="514" max="514" width="11" style="352" customWidth="1"/>
    <col min="515" max="515" width="42.28515625" style="352" customWidth="1"/>
    <col min="516" max="516" width="6.7109375" style="352" customWidth="1"/>
    <col min="517" max="517" width="5.7109375" style="352" customWidth="1"/>
    <col min="518" max="518" width="13.7109375" style="352" customWidth="1"/>
    <col min="519" max="519" width="15.7109375" style="352" customWidth="1"/>
    <col min="520" max="520" width="11.85546875" style="352" customWidth="1"/>
    <col min="521" max="768" width="9.140625" style="352"/>
    <col min="769" max="769" width="7.7109375" style="352" customWidth="1"/>
    <col min="770" max="770" width="11" style="352" customWidth="1"/>
    <col min="771" max="771" width="42.28515625" style="352" customWidth="1"/>
    <col min="772" max="772" width="6.7109375" style="352" customWidth="1"/>
    <col min="773" max="773" width="5.7109375" style="352" customWidth="1"/>
    <col min="774" max="774" width="13.7109375" style="352" customWidth="1"/>
    <col min="775" max="775" width="15.7109375" style="352" customWidth="1"/>
    <col min="776" max="776" width="11.85546875" style="352" customWidth="1"/>
    <col min="777" max="1024" width="9.140625" style="352"/>
    <col min="1025" max="1025" width="7.7109375" style="352" customWidth="1"/>
    <col min="1026" max="1026" width="11" style="352" customWidth="1"/>
    <col min="1027" max="1027" width="42.28515625" style="352" customWidth="1"/>
    <col min="1028" max="1028" width="6.7109375" style="352" customWidth="1"/>
    <col min="1029" max="1029" width="5.7109375" style="352" customWidth="1"/>
    <col min="1030" max="1030" width="13.7109375" style="352" customWidth="1"/>
    <col min="1031" max="1031" width="15.7109375" style="352" customWidth="1"/>
    <col min="1032" max="1032" width="11.85546875" style="352" customWidth="1"/>
    <col min="1033" max="1280" width="9.140625" style="352"/>
    <col min="1281" max="1281" width="7.7109375" style="352" customWidth="1"/>
    <col min="1282" max="1282" width="11" style="352" customWidth="1"/>
    <col min="1283" max="1283" width="42.28515625" style="352" customWidth="1"/>
    <col min="1284" max="1284" width="6.7109375" style="352" customWidth="1"/>
    <col min="1285" max="1285" width="5.7109375" style="352" customWidth="1"/>
    <col min="1286" max="1286" width="13.7109375" style="352" customWidth="1"/>
    <col min="1287" max="1287" width="15.7109375" style="352" customWidth="1"/>
    <col min="1288" max="1288" width="11.85546875" style="352" customWidth="1"/>
    <col min="1289" max="1536" width="9.140625" style="352"/>
    <col min="1537" max="1537" width="7.7109375" style="352" customWidth="1"/>
    <col min="1538" max="1538" width="11" style="352" customWidth="1"/>
    <col min="1539" max="1539" width="42.28515625" style="352" customWidth="1"/>
    <col min="1540" max="1540" width="6.7109375" style="352" customWidth="1"/>
    <col min="1541" max="1541" width="5.7109375" style="352" customWidth="1"/>
    <col min="1542" max="1542" width="13.7109375" style="352" customWidth="1"/>
    <col min="1543" max="1543" width="15.7109375" style="352" customWidth="1"/>
    <col min="1544" max="1544" width="11.85546875" style="352" customWidth="1"/>
    <col min="1545" max="1792" width="9.140625" style="352"/>
    <col min="1793" max="1793" width="7.7109375" style="352" customWidth="1"/>
    <col min="1794" max="1794" width="11" style="352" customWidth="1"/>
    <col min="1795" max="1795" width="42.28515625" style="352" customWidth="1"/>
    <col min="1796" max="1796" width="6.7109375" style="352" customWidth="1"/>
    <col min="1797" max="1797" width="5.7109375" style="352" customWidth="1"/>
    <col min="1798" max="1798" width="13.7109375" style="352" customWidth="1"/>
    <col min="1799" max="1799" width="15.7109375" style="352" customWidth="1"/>
    <col min="1800" max="1800" width="11.85546875" style="352" customWidth="1"/>
    <col min="1801" max="2048" width="9.140625" style="352"/>
    <col min="2049" max="2049" width="7.7109375" style="352" customWidth="1"/>
    <col min="2050" max="2050" width="11" style="352" customWidth="1"/>
    <col min="2051" max="2051" width="42.28515625" style="352" customWidth="1"/>
    <col min="2052" max="2052" width="6.7109375" style="352" customWidth="1"/>
    <col min="2053" max="2053" width="5.7109375" style="352" customWidth="1"/>
    <col min="2054" max="2054" width="13.7109375" style="352" customWidth="1"/>
    <col min="2055" max="2055" width="15.7109375" style="352" customWidth="1"/>
    <col min="2056" max="2056" width="11.85546875" style="352" customWidth="1"/>
    <col min="2057" max="2304" width="9.140625" style="352"/>
    <col min="2305" max="2305" width="7.7109375" style="352" customWidth="1"/>
    <col min="2306" max="2306" width="11" style="352" customWidth="1"/>
    <col min="2307" max="2307" width="42.28515625" style="352" customWidth="1"/>
    <col min="2308" max="2308" width="6.7109375" style="352" customWidth="1"/>
    <col min="2309" max="2309" width="5.7109375" style="352" customWidth="1"/>
    <col min="2310" max="2310" width="13.7109375" style="352" customWidth="1"/>
    <col min="2311" max="2311" width="15.7109375" style="352" customWidth="1"/>
    <col min="2312" max="2312" width="11.85546875" style="352" customWidth="1"/>
    <col min="2313" max="2560" width="9.140625" style="352"/>
    <col min="2561" max="2561" width="7.7109375" style="352" customWidth="1"/>
    <col min="2562" max="2562" width="11" style="352" customWidth="1"/>
    <col min="2563" max="2563" width="42.28515625" style="352" customWidth="1"/>
    <col min="2564" max="2564" width="6.7109375" style="352" customWidth="1"/>
    <col min="2565" max="2565" width="5.7109375" style="352" customWidth="1"/>
    <col min="2566" max="2566" width="13.7109375" style="352" customWidth="1"/>
    <col min="2567" max="2567" width="15.7109375" style="352" customWidth="1"/>
    <col min="2568" max="2568" width="11.85546875" style="352" customWidth="1"/>
    <col min="2569" max="2816" width="9.140625" style="352"/>
    <col min="2817" max="2817" width="7.7109375" style="352" customWidth="1"/>
    <col min="2818" max="2818" width="11" style="352" customWidth="1"/>
    <col min="2819" max="2819" width="42.28515625" style="352" customWidth="1"/>
    <col min="2820" max="2820" width="6.7109375" style="352" customWidth="1"/>
    <col min="2821" max="2821" width="5.7109375" style="352" customWidth="1"/>
    <col min="2822" max="2822" width="13.7109375" style="352" customWidth="1"/>
    <col min="2823" max="2823" width="15.7109375" style="352" customWidth="1"/>
    <col min="2824" max="2824" width="11.85546875" style="352" customWidth="1"/>
    <col min="2825" max="3072" width="9.140625" style="352"/>
    <col min="3073" max="3073" width="7.7109375" style="352" customWidth="1"/>
    <col min="3074" max="3074" width="11" style="352" customWidth="1"/>
    <col min="3075" max="3075" width="42.28515625" style="352" customWidth="1"/>
    <col min="3076" max="3076" width="6.7109375" style="352" customWidth="1"/>
    <col min="3077" max="3077" width="5.7109375" style="352" customWidth="1"/>
    <col min="3078" max="3078" width="13.7109375" style="352" customWidth="1"/>
    <col min="3079" max="3079" width="15.7109375" style="352" customWidth="1"/>
    <col min="3080" max="3080" width="11.85546875" style="352" customWidth="1"/>
    <col min="3081" max="3328" width="9.140625" style="352"/>
    <col min="3329" max="3329" width="7.7109375" style="352" customWidth="1"/>
    <col min="3330" max="3330" width="11" style="352" customWidth="1"/>
    <col min="3331" max="3331" width="42.28515625" style="352" customWidth="1"/>
    <col min="3332" max="3332" width="6.7109375" style="352" customWidth="1"/>
    <col min="3333" max="3333" width="5.7109375" style="352" customWidth="1"/>
    <col min="3334" max="3334" width="13.7109375" style="352" customWidth="1"/>
    <col min="3335" max="3335" width="15.7109375" style="352" customWidth="1"/>
    <col min="3336" max="3336" width="11.85546875" style="352" customWidth="1"/>
    <col min="3337" max="3584" width="9.140625" style="352"/>
    <col min="3585" max="3585" width="7.7109375" style="352" customWidth="1"/>
    <col min="3586" max="3586" width="11" style="352" customWidth="1"/>
    <col min="3587" max="3587" width="42.28515625" style="352" customWidth="1"/>
    <col min="3588" max="3588" width="6.7109375" style="352" customWidth="1"/>
    <col min="3589" max="3589" width="5.7109375" style="352" customWidth="1"/>
    <col min="3590" max="3590" width="13.7109375" style="352" customWidth="1"/>
    <col min="3591" max="3591" width="15.7109375" style="352" customWidth="1"/>
    <col min="3592" max="3592" width="11.85546875" style="352" customWidth="1"/>
    <col min="3593" max="3840" width="9.140625" style="352"/>
    <col min="3841" max="3841" width="7.7109375" style="352" customWidth="1"/>
    <col min="3842" max="3842" width="11" style="352" customWidth="1"/>
    <col min="3843" max="3843" width="42.28515625" style="352" customWidth="1"/>
    <col min="3844" max="3844" width="6.7109375" style="352" customWidth="1"/>
    <col min="3845" max="3845" width="5.7109375" style="352" customWidth="1"/>
    <col min="3846" max="3846" width="13.7109375" style="352" customWidth="1"/>
    <col min="3847" max="3847" width="15.7109375" style="352" customWidth="1"/>
    <col min="3848" max="3848" width="11.85546875" style="352" customWidth="1"/>
    <col min="3849" max="4096" width="9.140625" style="352"/>
    <col min="4097" max="4097" width="7.7109375" style="352" customWidth="1"/>
    <col min="4098" max="4098" width="11" style="352" customWidth="1"/>
    <col min="4099" max="4099" width="42.28515625" style="352" customWidth="1"/>
    <col min="4100" max="4100" width="6.7109375" style="352" customWidth="1"/>
    <col min="4101" max="4101" width="5.7109375" style="352" customWidth="1"/>
    <col min="4102" max="4102" width="13.7109375" style="352" customWidth="1"/>
    <col min="4103" max="4103" width="15.7109375" style="352" customWidth="1"/>
    <col min="4104" max="4104" width="11.85546875" style="352" customWidth="1"/>
    <col min="4105" max="4352" width="9.140625" style="352"/>
    <col min="4353" max="4353" width="7.7109375" style="352" customWidth="1"/>
    <col min="4354" max="4354" width="11" style="352" customWidth="1"/>
    <col min="4355" max="4355" width="42.28515625" style="352" customWidth="1"/>
    <col min="4356" max="4356" width="6.7109375" style="352" customWidth="1"/>
    <col min="4357" max="4357" width="5.7109375" style="352" customWidth="1"/>
    <col min="4358" max="4358" width="13.7109375" style="352" customWidth="1"/>
    <col min="4359" max="4359" width="15.7109375" style="352" customWidth="1"/>
    <col min="4360" max="4360" width="11.85546875" style="352" customWidth="1"/>
    <col min="4361" max="4608" width="9.140625" style="352"/>
    <col min="4609" max="4609" width="7.7109375" style="352" customWidth="1"/>
    <col min="4610" max="4610" width="11" style="352" customWidth="1"/>
    <col min="4611" max="4611" width="42.28515625" style="352" customWidth="1"/>
    <col min="4612" max="4612" width="6.7109375" style="352" customWidth="1"/>
    <col min="4613" max="4613" width="5.7109375" style="352" customWidth="1"/>
    <col min="4614" max="4614" width="13.7109375" style="352" customWidth="1"/>
    <col min="4615" max="4615" width="15.7109375" style="352" customWidth="1"/>
    <col min="4616" max="4616" width="11.85546875" style="352" customWidth="1"/>
    <col min="4617" max="4864" width="9.140625" style="352"/>
    <col min="4865" max="4865" width="7.7109375" style="352" customWidth="1"/>
    <col min="4866" max="4866" width="11" style="352" customWidth="1"/>
    <col min="4867" max="4867" width="42.28515625" style="352" customWidth="1"/>
    <col min="4868" max="4868" width="6.7109375" style="352" customWidth="1"/>
    <col min="4869" max="4869" width="5.7109375" style="352" customWidth="1"/>
    <col min="4870" max="4870" width="13.7109375" style="352" customWidth="1"/>
    <col min="4871" max="4871" width="15.7109375" style="352" customWidth="1"/>
    <col min="4872" max="4872" width="11.85546875" style="352" customWidth="1"/>
    <col min="4873" max="5120" width="9.140625" style="352"/>
    <col min="5121" max="5121" width="7.7109375" style="352" customWidth="1"/>
    <col min="5122" max="5122" width="11" style="352" customWidth="1"/>
    <col min="5123" max="5123" width="42.28515625" style="352" customWidth="1"/>
    <col min="5124" max="5124" width="6.7109375" style="352" customWidth="1"/>
    <col min="5125" max="5125" width="5.7109375" style="352" customWidth="1"/>
    <col min="5126" max="5126" width="13.7109375" style="352" customWidth="1"/>
    <col min="5127" max="5127" width="15.7109375" style="352" customWidth="1"/>
    <col min="5128" max="5128" width="11.85546875" style="352" customWidth="1"/>
    <col min="5129" max="5376" width="9.140625" style="352"/>
    <col min="5377" max="5377" width="7.7109375" style="352" customWidth="1"/>
    <col min="5378" max="5378" width="11" style="352" customWidth="1"/>
    <col min="5379" max="5379" width="42.28515625" style="352" customWidth="1"/>
    <col min="5380" max="5380" width="6.7109375" style="352" customWidth="1"/>
    <col min="5381" max="5381" width="5.7109375" style="352" customWidth="1"/>
    <col min="5382" max="5382" width="13.7109375" style="352" customWidth="1"/>
    <col min="5383" max="5383" width="15.7109375" style="352" customWidth="1"/>
    <col min="5384" max="5384" width="11.85546875" style="352" customWidth="1"/>
    <col min="5385" max="5632" width="9.140625" style="352"/>
    <col min="5633" max="5633" width="7.7109375" style="352" customWidth="1"/>
    <col min="5634" max="5634" width="11" style="352" customWidth="1"/>
    <col min="5635" max="5635" width="42.28515625" style="352" customWidth="1"/>
    <col min="5636" max="5636" width="6.7109375" style="352" customWidth="1"/>
    <col min="5637" max="5637" width="5.7109375" style="352" customWidth="1"/>
    <col min="5638" max="5638" width="13.7109375" style="352" customWidth="1"/>
    <col min="5639" max="5639" width="15.7109375" style="352" customWidth="1"/>
    <col min="5640" max="5640" width="11.85546875" style="352" customWidth="1"/>
    <col min="5641" max="5888" width="9.140625" style="352"/>
    <col min="5889" max="5889" width="7.7109375" style="352" customWidth="1"/>
    <col min="5890" max="5890" width="11" style="352" customWidth="1"/>
    <col min="5891" max="5891" width="42.28515625" style="352" customWidth="1"/>
    <col min="5892" max="5892" width="6.7109375" style="352" customWidth="1"/>
    <col min="5893" max="5893" width="5.7109375" style="352" customWidth="1"/>
    <col min="5894" max="5894" width="13.7109375" style="352" customWidth="1"/>
    <col min="5895" max="5895" width="15.7109375" style="352" customWidth="1"/>
    <col min="5896" max="5896" width="11.85546875" style="352" customWidth="1"/>
    <col min="5897" max="6144" width="9.140625" style="352"/>
    <col min="6145" max="6145" width="7.7109375" style="352" customWidth="1"/>
    <col min="6146" max="6146" width="11" style="352" customWidth="1"/>
    <col min="6147" max="6147" width="42.28515625" style="352" customWidth="1"/>
    <col min="6148" max="6148" width="6.7109375" style="352" customWidth="1"/>
    <col min="6149" max="6149" width="5.7109375" style="352" customWidth="1"/>
    <col min="6150" max="6150" width="13.7109375" style="352" customWidth="1"/>
    <col min="6151" max="6151" width="15.7109375" style="352" customWidth="1"/>
    <col min="6152" max="6152" width="11.85546875" style="352" customWidth="1"/>
    <col min="6153" max="6400" width="9.140625" style="352"/>
    <col min="6401" max="6401" width="7.7109375" style="352" customWidth="1"/>
    <col min="6402" max="6402" width="11" style="352" customWidth="1"/>
    <col min="6403" max="6403" width="42.28515625" style="352" customWidth="1"/>
    <col min="6404" max="6404" width="6.7109375" style="352" customWidth="1"/>
    <col min="6405" max="6405" width="5.7109375" style="352" customWidth="1"/>
    <col min="6406" max="6406" width="13.7109375" style="352" customWidth="1"/>
    <col min="6407" max="6407" width="15.7109375" style="352" customWidth="1"/>
    <col min="6408" max="6408" width="11.85546875" style="352" customWidth="1"/>
    <col min="6409" max="6656" width="9.140625" style="352"/>
    <col min="6657" max="6657" width="7.7109375" style="352" customWidth="1"/>
    <col min="6658" max="6658" width="11" style="352" customWidth="1"/>
    <col min="6659" max="6659" width="42.28515625" style="352" customWidth="1"/>
    <col min="6660" max="6660" width="6.7109375" style="352" customWidth="1"/>
    <col min="6661" max="6661" width="5.7109375" style="352" customWidth="1"/>
    <col min="6662" max="6662" width="13.7109375" style="352" customWidth="1"/>
    <col min="6663" max="6663" width="15.7109375" style="352" customWidth="1"/>
    <col min="6664" max="6664" width="11.85546875" style="352" customWidth="1"/>
    <col min="6665" max="6912" width="9.140625" style="352"/>
    <col min="6913" max="6913" width="7.7109375" style="352" customWidth="1"/>
    <col min="6914" max="6914" width="11" style="352" customWidth="1"/>
    <col min="6915" max="6915" width="42.28515625" style="352" customWidth="1"/>
    <col min="6916" max="6916" width="6.7109375" style="352" customWidth="1"/>
    <col min="6917" max="6917" width="5.7109375" style="352" customWidth="1"/>
    <col min="6918" max="6918" width="13.7109375" style="352" customWidth="1"/>
    <col min="6919" max="6919" width="15.7109375" style="352" customWidth="1"/>
    <col min="6920" max="6920" width="11.85546875" style="352" customWidth="1"/>
    <col min="6921" max="7168" width="9.140625" style="352"/>
    <col min="7169" max="7169" width="7.7109375" style="352" customWidth="1"/>
    <col min="7170" max="7170" width="11" style="352" customWidth="1"/>
    <col min="7171" max="7171" width="42.28515625" style="352" customWidth="1"/>
    <col min="7172" max="7172" width="6.7109375" style="352" customWidth="1"/>
    <col min="7173" max="7173" width="5.7109375" style="352" customWidth="1"/>
    <col min="7174" max="7174" width="13.7109375" style="352" customWidth="1"/>
    <col min="7175" max="7175" width="15.7109375" style="352" customWidth="1"/>
    <col min="7176" max="7176" width="11.85546875" style="352" customWidth="1"/>
    <col min="7177" max="7424" width="9.140625" style="352"/>
    <col min="7425" max="7425" width="7.7109375" style="352" customWidth="1"/>
    <col min="7426" max="7426" width="11" style="352" customWidth="1"/>
    <col min="7427" max="7427" width="42.28515625" style="352" customWidth="1"/>
    <col min="7428" max="7428" width="6.7109375" style="352" customWidth="1"/>
    <col min="7429" max="7429" width="5.7109375" style="352" customWidth="1"/>
    <col min="7430" max="7430" width="13.7109375" style="352" customWidth="1"/>
    <col min="7431" max="7431" width="15.7109375" style="352" customWidth="1"/>
    <col min="7432" max="7432" width="11.85546875" style="352" customWidth="1"/>
    <col min="7433" max="7680" width="9.140625" style="352"/>
    <col min="7681" max="7681" width="7.7109375" style="352" customWidth="1"/>
    <col min="7682" max="7682" width="11" style="352" customWidth="1"/>
    <col min="7683" max="7683" width="42.28515625" style="352" customWidth="1"/>
    <col min="7684" max="7684" width="6.7109375" style="352" customWidth="1"/>
    <col min="7685" max="7685" width="5.7109375" style="352" customWidth="1"/>
    <col min="7686" max="7686" width="13.7109375" style="352" customWidth="1"/>
    <col min="7687" max="7687" width="15.7109375" style="352" customWidth="1"/>
    <col min="7688" max="7688" width="11.85546875" style="352" customWidth="1"/>
    <col min="7689" max="7936" width="9.140625" style="352"/>
    <col min="7937" max="7937" width="7.7109375" style="352" customWidth="1"/>
    <col min="7938" max="7938" width="11" style="352" customWidth="1"/>
    <col min="7939" max="7939" width="42.28515625" style="352" customWidth="1"/>
    <col min="7940" max="7940" width="6.7109375" style="352" customWidth="1"/>
    <col min="7941" max="7941" width="5.7109375" style="352" customWidth="1"/>
    <col min="7942" max="7942" width="13.7109375" style="352" customWidth="1"/>
    <col min="7943" max="7943" width="15.7109375" style="352" customWidth="1"/>
    <col min="7944" max="7944" width="11.85546875" style="352" customWidth="1"/>
    <col min="7945" max="8192" width="9.140625" style="352"/>
    <col min="8193" max="8193" width="7.7109375" style="352" customWidth="1"/>
    <col min="8194" max="8194" width="11" style="352" customWidth="1"/>
    <col min="8195" max="8195" width="42.28515625" style="352" customWidth="1"/>
    <col min="8196" max="8196" width="6.7109375" style="352" customWidth="1"/>
    <col min="8197" max="8197" width="5.7109375" style="352" customWidth="1"/>
    <col min="8198" max="8198" width="13.7109375" style="352" customWidth="1"/>
    <col min="8199" max="8199" width="15.7109375" style="352" customWidth="1"/>
    <col min="8200" max="8200" width="11.85546875" style="352" customWidth="1"/>
    <col min="8201" max="8448" width="9.140625" style="352"/>
    <col min="8449" max="8449" width="7.7109375" style="352" customWidth="1"/>
    <col min="8450" max="8450" width="11" style="352" customWidth="1"/>
    <col min="8451" max="8451" width="42.28515625" style="352" customWidth="1"/>
    <col min="8452" max="8452" width="6.7109375" style="352" customWidth="1"/>
    <col min="8453" max="8453" width="5.7109375" style="352" customWidth="1"/>
    <col min="8454" max="8454" width="13.7109375" style="352" customWidth="1"/>
    <col min="8455" max="8455" width="15.7109375" style="352" customWidth="1"/>
    <col min="8456" max="8456" width="11.85546875" style="352" customWidth="1"/>
    <col min="8457" max="8704" width="9.140625" style="352"/>
    <col min="8705" max="8705" width="7.7109375" style="352" customWidth="1"/>
    <col min="8706" max="8706" width="11" style="352" customWidth="1"/>
    <col min="8707" max="8707" width="42.28515625" style="352" customWidth="1"/>
    <col min="8708" max="8708" width="6.7109375" style="352" customWidth="1"/>
    <col min="8709" max="8709" width="5.7109375" style="352" customWidth="1"/>
    <col min="8710" max="8710" width="13.7109375" style="352" customWidth="1"/>
    <col min="8711" max="8711" width="15.7109375" style="352" customWidth="1"/>
    <col min="8712" max="8712" width="11.85546875" style="352" customWidth="1"/>
    <col min="8713" max="8960" width="9.140625" style="352"/>
    <col min="8961" max="8961" width="7.7109375" style="352" customWidth="1"/>
    <col min="8962" max="8962" width="11" style="352" customWidth="1"/>
    <col min="8963" max="8963" width="42.28515625" style="352" customWidth="1"/>
    <col min="8964" max="8964" width="6.7109375" style="352" customWidth="1"/>
    <col min="8965" max="8965" width="5.7109375" style="352" customWidth="1"/>
    <col min="8966" max="8966" width="13.7109375" style="352" customWidth="1"/>
    <col min="8967" max="8967" width="15.7109375" style="352" customWidth="1"/>
    <col min="8968" max="8968" width="11.85546875" style="352" customWidth="1"/>
    <col min="8969" max="9216" width="9.140625" style="352"/>
    <col min="9217" max="9217" width="7.7109375" style="352" customWidth="1"/>
    <col min="9218" max="9218" width="11" style="352" customWidth="1"/>
    <col min="9219" max="9219" width="42.28515625" style="352" customWidth="1"/>
    <col min="9220" max="9220" width="6.7109375" style="352" customWidth="1"/>
    <col min="9221" max="9221" width="5.7109375" style="352" customWidth="1"/>
    <col min="9222" max="9222" width="13.7109375" style="352" customWidth="1"/>
    <col min="9223" max="9223" width="15.7109375" style="352" customWidth="1"/>
    <col min="9224" max="9224" width="11.85546875" style="352" customWidth="1"/>
    <col min="9225" max="9472" width="9.140625" style="352"/>
    <col min="9473" max="9473" width="7.7109375" style="352" customWidth="1"/>
    <col min="9474" max="9474" width="11" style="352" customWidth="1"/>
    <col min="9475" max="9475" width="42.28515625" style="352" customWidth="1"/>
    <col min="9476" max="9476" width="6.7109375" style="352" customWidth="1"/>
    <col min="9477" max="9477" width="5.7109375" style="352" customWidth="1"/>
    <col min="9478" max="9478" width="13.7109375" style="352" customWidth="1"/>
    <col min="9479" max="9479" width="15.7109375" style="352" customWidth="1"/>
    <col min="9480" max="9480" width="11.85546875" style="352" customWidth="1"/>
    <col min="9481" max="9728" width="9.140625" style="352"/>
    <col min="9729" max="9729" width="7.7109375" style="352" customWidth="1"/>
    <col min="9730" max="9730" width="11" style="352" customWidth="1"/>
    <col min="9731" max="9731" width="42.28515625" style="352" customWidth="1"/>
    <col min="9732" max="9732" width="6.7109375" style="352" customWidth="1"/>
    <col min="9733" max="9733" width="5.7109375" style="352" customWidth="1"/>
    <col min="9734" max="9734" width="13.7109375" style="352" customWidth="1"/>
    <col min="9735" max="9735" width="15.7109375" style="352" customWidth="1"/>
    <col min="9736" max="9736" width="11.85546875" style="352" customWidth="1"/>
    <col min="9737" max="9984" width="9.140625" style="352"/>
    <col min="9985" max="9985" width="7.7109375" style="352" customWidth="1"/>
    <col min="9986" max="9986" width="11" style="352" customWidth="1"/>
    <col min="9987" max="9987" width="42.28515625" style="352" customWidth="1"/>
    <col min="9988" max="9988" width="6.7109375" style="352" customWidth="1"/>
    <col min="9989" max="9989" width="5.7109375" style="352" customWidth="1"/>
    <col min="9990" max="9990" width="13.7109375" style="352" customWidth="1"/>
    <col min="9991" max="9991" width="15.7109375" style="352" customWidth="1"/>
    <col min="9992" max="9992" width="11.85546875" style="352" customWidth="1"/>
    <col min="9993" max="10240" width="9.140625" style="352"/>
    <col min="10241" max="10241" width="7.7109375" style="352" customWidth="1"/>
    <col min="10242" max="10242" width="11" style="352" customWidth="1"/>
    <col min="10243" max="10243" width="42.28515625" style="352" customWidth="1"/>
    <col min="10244" max="10244" width="6.7109375" style="352" customWidth="1"/>
    <col min="10245" max="10245" width="5.7109375" style="352" customWidth="1"/>
    <col min="10246" max="10246" width="13.7109375" style="352" customWidth="1"/>
    <col min="10247" max="10247" width="15.7109375" style="352" customWidth="1"/>
    <col min="10248" max="10248" width="11.85546875" style="352" customWidth="1"/>
    <col min="10249" max="10496" width="9.140625" style="352"/>
    <col min="10497" max="10497" width="7.7109375" style="352" customWidth="1"/>
    <col min="10498" max="10498" width="11" style="352" customWidth="1"/>
    <col min="10499" max="10499" width="42.28515625" style="352" customWidth="1"/>
    <col min="10500" max="10500" width="6.7109375" style="352" customWidth="1"/>
    <col min="10501" max="10501" width="5.7109375" style="352" customWidth="1"/>
    <col min="10502" max="10502" width="13.7109375" style="352" customWidth="1"/>
    <col min="10503" max="10503" width="15.7109375" style="352" customWidth="1"/>
    <col min="10504" max="10504" width="11.85546875" style="352" customWidth="1"/>
    <col min="10505" max="10752" width="9.140625" style="352"/>
    <col min="10753" max="10753" width="7.7109375" style="352" customWidth="1"/>
    <col min="10754" max="10754" width="11" style="352" customWidth="1"/>
    <col min="10755" max="10755" width="42.28515625" style="352" customWidth="1"/>
    <col min="10756" max="10756" width="6.7109375" style="352" customWidth="1"/>
    <col min="10757" max="10757" width="5.7109375" style="352" customWidth="1"/>
    <col min="10758" max="10758" width="13.7109375" style="352" customWidth="1"/>
    <col min="10759" max="10759" width="15.7109375" style="352" customWidth="1"/>
    <col min="10760" max="10760" width="11.85546875" style="352" customWidth="1"/>
    <col min="10761" max="11008" width="9.140625" style="352"/>
    <col min="11009" max="11009" width="7.7109375" style="352" customWidth="1"/>
    <col min="11010" max="11010" width="11" style="352" customWidth="1"/>
    <col min="11011" max="11011" width="42.28515625" style="352" customWidth="1"/>
    <col min="11012" max="11012" width="6.7109375" style="352" customWidth="1"/>
    <col min="11013" max="11013" width="5.7109375" style="352" customWidth="1"/>
    <col min="11014" max="11014" width="13.7109375" style="352" customWidth="1"/>
    <col min="11015" max="11015" width="15.7109375" style="352" customWidth="1"/>
    <col min="11016" max="11016" width="11.85546875" style="352" customWidth="1"/>
    <col min="11017" max="11264" width="9.140625" style="352"/>
    <col min="11265" max="11265" width="7.7109375" style="352" customWidth="1"/>
    <col min="11266" max="11266" width="11" style="352" customWidth="1"/>
    <col min="11267" max="11267" width="42.28515625" style="352" customWidth="1"/>
    <col min="11268" max="11268" width="6.7109375" style="352" customWidth="1"/>
    <col min="11269" max="11269" width="5.7109375" style="352" customWidth="1"/>
    <col min="11270" max="11270" width="13.7109375" style="352" customWidth="1"/>
    <col min="11271" max="11271" width="15.7109375" style="352" customWidth="1"/>
    <col min="11272" max="11272" width="11.85546875" style="352" customWidth="1"/>
    <col min="11273" max="11520" width="9.140625" style="352"/>
    <col min="11521" max="11521" width="7.7109375" style="352" customWidth="1"/>
    <col min="11522" max="11522" width="11" style="352" customWidth="1"/>
    <col min="11523" max="11523" width="42.28515625" style="352" customWidth="1"/>
    <col min="11524" max="11524" width="6.7109375" style="352" customWidth="1"/>
    <col min="11525" max="11525" width="5.7109375" style="352" customWidth="1"/>
    <col min="11526" max="11526" width="13.7109375" style="352" customWidth="1"/>
    <col min="11527" max="11527" width="15.7109375" style="352" customWidth="1"/>
    <col min="11528" max="11528" width="11.85546875" style="352" customWidth="1"/>
    <col min="11529" max="11776" width="9.140625" style="352"/>
    <col min="11777" max="11777" width="7.7109375" style="352" customWidth="1"/>
    <col min="11778" max="11778" width="11" style="352" customWidth="1"/>
    <col min="11779" max="11779" width="42.28515625" style="352" customWidth="1"/>
    <col min="11780" max="11780" width="6.7109375" style="352" customWidth="1"/>
    <col min="11781" max="11781" width="5.7109375" style="352" customWidth="1"/>
    <col min="11782" max="11782" width="13.7109375" style="352" customWidth="1"/>
    <col min="11783" max="11783" width="15.7109375" style="352" customWidth="1"/>
    <col min="11784" max="11784" width="11.85546875" style="352" customWidth="1"/>
    <col min="11785" max="12032" width="9.140625" style="352"/>
    <col min="12033" max="12033" width="7.7109375" style="352" customWidth="1"/>
    <col min="12034" max="12034" width="11" style="352" customWidth="1"/>
    <col min="12035" max="12035" width="42.28515625" style="352" customWidth="1"/>
    <col min="12036" max="12036" width="6.7109375" style="352" customWidth="1"/>
    <col min="12037" max="12037" width="5.7109375" style="352" customWidth="1"/>
    <col min="12038" max="12038" width="13.7109375" style="352" customWidth="1"/>
    <col min="12039" max="12039" width="15.7109375" style="352" customWidth="1"/>
    <col min="12040" max="12040" width="11.85546875" style="352" customWidth="1"/>
    <col min="12041" max="12288" width="9.140625" style="352"/>
    <col min="12289" max="12289" width="7.7109375" style="352" customWidth="1"/>
    <col min="12290" max="12290" width="11" style="352" customWidth="1"/>
    <col min="12291" max="12291" width="42.28515625" style="352" customWidth="1"/>
    <col min="12292" max="12292" width="6.7109375" style="352" customWidth="1"/>
    <col min="12293" max="12293" width="5.7109375" style="352" customWidth="1"/>
    <col min="12294" max="12294" width="13.7109375" style="352" customWidth="1"/>
    <col min="12295" max="12295" width="15.7109375" style="352" customWidth="1"/>
    <col min="12296" max="12296" width="11.85546875" style="352" customWidth="1"/>
    <col min="12297" max="12544" width="9.140625" style="352"/>
    <col min="12545" max="12545" width="7.7109375" style="352" customWidth="1"/>
    <col min="12546" max="12546" width="11" style="352" customWidth="1"/>
    <col min="12547" max="12547" width="42.28515625" style="352" customWidth="1"/>
    <col min="12548" max="12548" width="6.7109375" style="352" customWidth="1"/>
    <col min="12549" max="12549" width="5.7109375" style="352" customWidth="1"/>
    <col min="12550" max="12550" width="13.7109375" style="352" customWidth="1"/>
    <col min="12551" max="12551" width="15.7109375" style="352" customWidth="1"/>
    <col min="12552" max="12552" width="11.85546875" style="352" customWidth="1"/>
    <col min="12553" max="12800" width="9.140625" style="352"/>
    <col min="12801" max="12801" width="7.7109375" style="352" customWidth="1"/>
    <col min="12802" max="12802" width="11" style="352" customWidth="1"/>
    <col min="12803" max="12803" width="42.28515625" style="352" customWidth="1"/>
    <col min="12804" max="12804" width="6.7109375" style="352" customWidth="1"/>
    <col min="12805" max="12805" width="5.7109375" style="352" customWidth="1"/>
    <col min="12806" max="12806" width="13.7109375" style="352" customWidth="1"/>
    <col min="12807" max="12807" width="15.7109375" style="352" customWidth="1"/>
    <col min="12808" max="12808" width="11.85546875" style="352" customWidth="1"/>
    <col min="12809" max="13056" width="9.140625" style="352"/>
    <col min="13057" max="13057" width="7.7109375" style="352" customWidth="1"/>
    <col min="13058" max="13058" width="11" style="352" customWidth="1"/>
    <col min="13059" max="13059" width="42.28515625" style="352" customWidth="1"/>
    <col min="13060" max="13060" width="6.7109375" style="352" customWidth="1"/>
    <col min="13061" max="13061" width="5.7109375" style="352" customWidth="1"/>
    <col min="13062" max="13062" width="13.7109375" style="352" customWidth="1"/>
    <col min="13063" max="13063" width="15.7109375" style="352" customWidth="1"/>
    <col min="13064" max="13064" width="11.85546875" style="352" customWidth="1"/>
    <col min="13065" max="13312" width="9.140625" style="352"/>
    <col min="13313" max="13313" width="7.7109375" style="352" customWidth="1"/>
    <col min="13314" max="13314" width="11" style="352" customWidth="1"/>
    <col min="13315" max="13315" width="42.28515625" style="352" customWidth="1"/>
    <col min="13316" max="13316" width="6.7109375" style="352" customWidth="1"/>
    <col min="13317" max="13317" width="5.7109375" style="352" customWidth="1"/>
    <col min="13318" max="13318" width="13.7109375" style="352" customWidth="1"/>
    <col min="13319" max="13319" width="15.7109375" style="352" customWidth="1"/>
    <col min="13320" max="13320" width="11.85546875" style="352" customWidth="1"/>
    <col min="13321" max="13568" width="9.140625" style="352"/>
    <col min="13569" max="13569" width="7.7109375" style="352" customWidth="1"/>
    <col min="13570" max="13570" width="11" style="352" customWidth="1"/>
    <col min="13571" max="13571" width="42.28515625" style="352" customWidth="1"/>
    <col min="13572" max="13572" width="6.7109375" style="352" customWidth="1"/>
    <col min="13573" max="13573" width="5.7109375" style="352" customWidth="1"/>
    <col min="13574" max="13574" width="13.7109375" style="352" customWidth="1"/>
    <col min="13575" max="13575" width="15.7109375" style="352" customWidth="1"/>
    <col min="13576" max="13576" width="11.85546875" style="352" customWidth="1"/>
    <col min="13577" max="13824" width="9.140625" style="352"/>
    <col min="13825" max="13825" width="7.7109375" style="352" customWidth="1"/>
    <col min="13826" max="13826" width="11" style="352" customWidth="1"/>
    <col min="13827" max="13827" width="42.28515625" style="352" customWidth="1"/>
    <col min="13828" max="13828" width="6.7109375" style="352" customWidth="1"/>
    <col min="13829" max="13829" width="5.7109375" style="352" customWidth="1"/>
    <col min="13830" max="13830" width="13.7109375" style="352" customWidth="1"/>
    <col min="13831" max="13831" width="15.7109375" style="352" customWidth="1"/>
    <col min="13832" max="13832" width="11.85546875" style="352" customWidth="1"/>
    <col min="13833" max="14080" width="9.140625" style="352"/>
    <col min="14081" max="14081" width="7.7109375" style="352" customWidth="1"/>
    <col min="14082" max="14082" width="11" style="352" customWidth="1"/>
    <col min="14083" max="14083" width="42.28515625" style="352" customWidth="1"/>
    <col min="14084" max="14084" width="6.7109375" style="352" customWidth="1"/>
    <col min="14085" max="14085" width="5.7109375" style="352" customWidth="1"/>
    <col min="14086" max="14086" width="13.7109375" style="352" customWidth="1"/>
    <col min="14087" max="14087" width="15.7109375" style="352" customWidth="1"/>
    <col min="14088" max="14088" width="11.85546875" style="352" customWidth="1"/>
    <col min="14089" max="14336" width="9.140625" style="352"/>
    <col min="14337" max="14337" width="7.7109375" style="352" customWidth="1"/>
    <col min="14338" max="14338" width="11" style="352" customWidth="1"/>
    <col min="14339" max="14339" width="42.28515625" style="352" customWidth="1"/>
    <col min="14340" max="14340" width="6.7109375" style="352" customWidth="1"/>
    <col min="14341" max="14341" width="5.7109375" style="352" customWidth="1"/>
    <col min="14342" max="14342" width="13.7109375" style="352" customWidth="1"/>
    <col min="14343" max="14343" width="15.7109375" style="352" customWidth="1"/>
    <col min="14344" max="14344" width="11.85546875" style="352" customWidth="1"/>
    <col min="14345" max="14592" width="9.140625" style="352"/>
    <col min="14593" max="14593" width="7.7109375" style="352" customWidth="1"/>
    <col min="14594" max="14594" width="11" style="352" customWidth="1"/>
    <col min="14595" max="14595" width="42.28515625" style="352" customWidth="1"/>
    <col min="14596" max="14596" width="6.7109375" style="352" customWidth="1"/>
    <col min="14597" max="14597" width="5.7109375" style="352" customWidth="1"/>
    <col min="14598" max="14598" width="13.7109375" style="352" customWidth="1"/>
    <col min="14599" max="14599" width="15.7109375" style="352" customWidth="1"/>
    <col min="14600" max="14600" width="11.85546875" style="352" customWidth="1"/>
    <col min="14601" max="14848" width="9.140625" style="352"/>
    <col min="14849" max="14849" width="7.7109375" style="352" customWidth="1"/>
    <col min="14850" max="14850" width="11" style="352" customWidth="1"/>
    <col min="14851" max="14851" width="42.28515625" style="352" customWidth="1"/>
    <col min="14852" max="14852" width="6.7109375" style="352" customWidth="1"/>
    <col min="14853" max="14853" width="5.7109375" style="352" customWidth="1"/>
    <col min="14854" max="14854" width="13.7109375" style="352" customWidth="1"/>
    <col min="14855" max="14855" width="15.7109375" style="352" customWidth="1"/>
    <col min="14856" max="14856" width="11.85546875" style="352" customWidth="1"/>
    <col min="14857" max="15104" width="9.140625" style="352"/>
    <col min="15105" max="15105" width="7.7109375" style="352" customWidth="1"/>
    <col min="15106" max="15106" width="11" style="352" customWidth="1"/>
    <col min="15107" max="15107" width="42.28515625" style="352" customWidth="1"/>
    <col min="15108" max="15108" width="6.7109375" style="352" customWidth="1"/>
    <col min="15109" max="15109" width="5.7109375" style="352" customWidth="1"/>
    <col min="15110" max="15110" width="13.7109375" style="352" customWidth="1"/>
    <col min="15111" max="15111" width="15.7109375" style="352" customWidth="1"/>
    <col min="15112" max="15112" width="11.85546875" style="352" customWidth="1"/>
    <col min="15113" max="15360" width="9.140625" style="352"/>
    <col min="15361" max="15361" width="7.7109375" style="352" customWidth="1"/>
    <col min="15362" max="15362" width="11" style="352" customWidth="1"/>
    <col min="15363" max="15363" width="42.28515625" style="352" customWidth="1"/>
    <col min="15364" max="15364" width="6.7109375" style="352" customWidth="1"/>
    <col min="15365" max="15365" width="5.7109375" style="352" customWidth="1"/>
    <col min="15366" max="15366" width="13.7109375" style="352" customWidth="1"/>
    <col min="15367" max="15367" width="15.7109375" style="352" customWidth="1"/>
    <col min="15368" max="15368" width="11.85546875" style="352" customWidth="1"/>
    <col min="15369" max="15616" width="9.140625" style="352"/>
    <col min="15617" max="15617" width="7.7109375" style="352" customWidth="1"/>
    <col min="15618" max="15618" width="11" style="352" customWidth="1"/>
    <col min="15619" max="15619" width="42.28515625" style="352" customWidth="1"/>
    <col min="15620" max="15620" width="6.7109375" style="352" customWidth="1"/>
    <col min="15621" max="15621" width="5.7109375" style="352" customWidth="1"/>
    <col min="15622" max="15622" width="13.7109375" style="352" customWidth="1"/>
    <col min="15623" max="15623" width="15.7109375" style="352" customWidth="1"/>
    <col min="15624" max="15624" width="11.85546875" style="352" customWidth="1"/>
    <col min="15625" max="15872" width="9.140625" style="352"/>
    <col min="15873" max="15873" width="7.7109375" style="352" customWidth="1"/>
    <col min="15874" max="15874" width="11" style="352" customWidth="1"/>
    <col min="15875" max="15875" width="42.28515625" style="352" customWidth="1"/>
    <col min="15876" max="15876" width="6.7109375" style="352" customWidth="1"/>
    <col min="15877" max="15877" width="5.7109375" style="352" customWidth="1"/>
    <col min="15878" max="15878" width="13.7109375" style="352" customWidth="1"/>
    <col min="15879" max="15879" width="15.7109375" style="352" customWidth="1"/>
    <col min="15880" max="15880" width="11.85546875" style="352" customWidth="1"/>
    <col min="15881" max="16128" width="9.140625" style="352"/>
    <col min="16129" max="16129" width="7.7109375" style="352" customWidth="1"/>
    <col min="16130" max="16130" width="11" style="352" customWidth="1"/>
    <col min="16131" max="16131" width="42.28515625" style="352" customWidth="1"/>
    <col min="16132" max="16132" width="6.7109375" style="352" customWidth="1"/>
    <col min="16133" max="16133" width="5.7109375" style="352" customWidth="1"/>
    <col min="16134" max="16134" width="13.7109375" style="352" customWidth="1"/>
    <col min="16135" max="16135" width="15.7109375" style="352" customWidth="1"/>
    <col min="16136" max="16136" width="11.85546875" style="352" customWidth="1"/>
    <col min="16137" max="16384" width="9.140625" style="352"/>
  </cols>
  <sheetData>
    <row r="1" spans="1:7" s="433" customFormat="1" ht="15.75">
      <c r="A1" s="426" t="s">
        <v>2436</v>
      </c>
      <c r="B1" s="426"/>
      <c r="C1" s="428" t="s">
        <v>2437</v>
      </c>
      <c r="D1" s="429"/>
      <c r="E1" s="430"/>
      <c r="F1" s="431"/>
      <c r="G1" s="432"/>
    </row>
    <row r="2" spans="1:7" s="439" customFormat="1" ht="15">
      <c r="A2" s="434"/>
      <c r="B2" s="434"/>
      <c r="C2" s="436"/>
      <c r="D2" s="429"/>
      <c r="E2" s="430"/>
      <c r="F2" s="437"/>
      <c r="G2" s="438"/>
    </row>
    <row r="3" spans="1:7" s="439" customFormat="1" ht="30">
      <c r="A3" s="388" t="s">
        <v>2770</v>
      </c>
      <c r="B3" s="440" t="s">
        <v>2563</v>
      </c>
      <c r="C3" s="384" t="s">
        <v>2771</v>
      </c>
      <c r="D3" s="429"/>
      <c r="E3" s="430"/>
      <c r="F3" s="386" t="s">
        <v>2565</v>
      </c>
      <c r="G3" s="392" t="s">
        <v>2566</v>
      </c>
    </row>
    <row r="4" spans="1:7" ht="13.35" customHeight="1">
      <c r="A4" s="441"/>
      <c r="B4" s="441"/>
      <c r="C4" s="441"/>
      <c r="D4" s="441"/>
      <c r="E4" s="441"/>
      <c r="F4" s="352"/>
    </row>
    <row r="5" spans="1:7" ht="28.5">
      <c r="A5" s="379" t="s">
        <v>2772</v>
      </c>
      <c r="B5" s="379"/>
      <c r="C5" s="441" t="s">
        <v>2773</v>
      </c>
      <c r="D5" s="441"/>
      <c r="E5" s="441"/>
      <c r="F5" s="177"/>
    </row>
    <row r="6" spans="1:7" s="386" customFormat="1" ht="28.5">
      <c r="A6" s="441"/>
      <c r="B6" s="441"/>
      <c r="C6" s="441" t="s">
        <v>2774</v>
      </c>
      <c r="D6" s="441"/>
      <c r="E6" s="441"/>
      <c r="F6" s="177"/>
      <c r="G6" s="392"/>
    </row>
    <row r="7" spans="1:7" s="386" customFormat="1" ht="42.75">
      <c r="A7" s="441"/>
      <c r="B7" s="441"/>
      <c r="C7" s="441" t="s">
        <v>2775</v>
      </c>
      <c r="D7" s="441"/>
      <c r="E7" s="441"/>
      <c r="F7" s="177"/>
      <c r="G7" s="392"/>
    </row>
    <row r="8" spans="1:7" s="386" customFormat="1" ht="42.75">
      <c r="A8" s="441"/>
      <c r="B8" s="441"/>
      <c r="C8" s="352" t="s">
        <v>2776</v>
      </c>
      <c r="D8" s="441"/>
      <c r="E8" s="441"/>
      <c r="F8" s="177"/>
      <c r="G8" s="392"/>
    </row>
    <row r="9" spans="1:7" s="445" customFormat="1" ht="30.75" customHeight="1">
      <c r="A9" s="379"/>
      <c r="B9" s="379"/>
      <c r="C9" s="424" t="s">
        <v>2645</v>
      </c>
      <c r="D9" s="443"/>
      <c r="E9" s="444"/>
      <c r="F9" s="490"/>
      <c r="G9" s="352"/>
    </row>
    <row r="10" spans="1:7" s="445" customFormat="1" ht="28.5">
      <c r="A10" s="379"/>
      <c r="B10" s="379"/>
      <c r="C10" s="424" t="s">
        <v>2777</v>
      </c>
      <c r="D10" s="443"/>
      <c r="E10" s="444"/>
      <c r="F10" s="490"/>
      <c r="G10" s="352"/>
    </row>
    <row r="11" spans="1:7" ht="57">
      <c r="A11" s="379"/>
      <c r="B11" s="379"/>
      <c r="C11" s="381" t="s">
        <v>2646</v>
      </c>
      <c r="D11" s="396"/>
      <c r="E11" s="396"/>
      <c r="F11" s="173"/>
      <c r="G11" s="421"/>
    </row>
    <row r="12" spans="1:7" s="448" customFormat="1" ht="30">
      <c r="A12" s="441"/>
      <c r="B12" s="441"/>
      <c r="C12" s="494" t="s">
        <v>2778</v>
      </c>
      <c r="D12" s="441"/>
      <c r="E12" s="446"/>
      <c r="F12" s="177"/>
      <c r="G12" s="392"/>
    </row>
    <row r="13" spans="1:7" s="386" customFormat="1" ht="28.5">
      <c r="A13" s="441"/>
      <c r="B13" s="441"/>
      <c r="C13" s="352" t="s">
        <v>2647</v>
      </c>
      <c r="D13" s="441"/>
      <c r="E13" s="441"/>
      <c r="F13" s="177"/>
      <c r="G13" s="392"/>
    </row>
    <row r="14" spans="1:7" s="386" customFormat="1">
      <c r="A14" s="441"/>
      <c r="B14" s="441"/>
      <c r="C14" s="352" t="s">
        <v>2779</v>
      </c>
      <c r="D14" s="441"/>
      <c r="E14" s="441"/>
      <c r="F14" s="177"/>
      <c r="G14" s="392"/>
    </row>
    <row r="15" spans="1:7" s="386" customFormat="1">
      <c r="A15" s="441"/>
      <c r="B15" s="441"/>
      <c r="C15" s="352" t="s">
        <v>2780</v>
      </c>
      <c r="D15" s="441"/>
      <c r="E15" s="441"/>
      <c r="F15" s="177"/>
      <c r="G15" s="392"/>
    </row>
    <row r="16" spans="1:7" s="386" customFormat="1">
      <c r="A16" s="441"/>
      <c r="B16" s="441"/>
      <c r="C16" s="352" t="s">
        <v>2781</v>
      </c>
      <c r="D16" s="441"/>
      <c r="E16" s="441"/>
      <c r="F16" s="177"/>
      <c r="G16" s="392"/>
    </row>
    <row r="17" spans="1:8" s="386" customFormat="1">
      <c r="A17" s="441"/>
      <c r="B17" s="441"/>
      <c r="C17" s="352" t="s">
        <v>2782</v>
      </c>
      <c r="D17" s="441" t="s">
        <v>8</v>
      </c>
      <c r="E17" s="446">
        <v>4</v>
      </c>
      <c r="F17" s="372"/>
      <c r="G17" s="393">
        <f>E17*F17</f>
        <v>0</v>
      </c>
    </row>
    <row r="18" spans="1:8" s="386" customFormat="1">
      <c r="A18" s="441"/>
      <c r="B18" s="441"/>
      <c r="C18" s="441"/>
      <c r="D18" s="441"/>
      <c r="E18" s="446"/>
      <c r="F18" s="177"/>
      <c r="G18" s="392"/>
    </row>
    <row r="19" spans="1:8" s="448" customFormat="1" ht="28.5">
      <c r="A19" s="379" t="s">
        <v>2783</v>
      </c>
      <c r="B19" s="379"/>
      <c r="C19" s="441" t="s">
        <v>2784</v>
      </c>
      <c r="D19" s="441"/>
      <c r="E19" s="446"/>
      <c r="F19" s="177"/>
      <c r="G19" s="392"/>
      <c r="H19" s="447"/>
    </row>
    <row r="20" spans="1:8" s="448" customFormat="1">
      <c r="A20" s="441"/>
      <c r="B20" s="441"/>
      <c r="C20" s="441" t="s">
        <v>2655</v>
      </c>
      <c r="D20" s="441"/>
      <c r="E20" s="446"/>
      <c r="F20" s="177"/>
      <c r="G20" s="392"/>
    </row>
    <row r="21" spans="1:8" s="448" customFormat="1" ht="46.5" customHeight="1">
      <c r="A21" s="441"/>
      <c r="B21" s="441"/>
      <c r="C21" s="441" t="s">
        <v>2656</v>
      </c>
      <c r="D21" s="441"/>
      <c r="E21" s="446"/>
      <c r="F21" s="177"/>
      <c r="G21" s="392"/>
    </row>
    <row r="22" spans="1:8" s="445" customFormat="1" ht="30.75" customHeight="1">
      <c r="A22" s="379"/>
      <c r="B22" s="379"/>
      <c r="C22" s="424" t="s">
        <v>2645</v>
      </c>
      <c r="D22" s="443"/>
      <c r="E22" s="444"/>
      <c r="F22" s="490"/>
      <c r="G22" s="352"/>
    </row>
    <row r="23" spans="1:8" ht="57">
      <c r="A23" s="379"/>
      <c r="B23" s="379"/>
      <c r="C23" s="381" t="s">
        <v>2646</v>
      </c>
      <c r="D23" s="396"/>
      <c r="E23" s="396"/>
      <c r="F23" s="173"/>
      <c r="G23" s="421"/>
    </row>
    <row r="24" spans="1:8" s="448" customFormat="1" ht="30">
      <c r="A24" s="441"/>
      <c r="B24" s="441"/>
      <c r="C24" s="494" t="s">
        <v>2778</v>
      </c>
      <c r="D24" s="441"/>
      <c r="E24" s="446"/>
      <c r="F24" s="177"/>
      <c r="G24" s="392"/>
    </row>
    <row r="25" spans="1:8" s="448" customFormat="1" ht="28.5">
      <c r="A25" s="441"/>
      <c r="B25" s="441"/>
      <c r="C25" s="352" t="s">
        <v>2647</v>
      </c>
      <c r="D25" s="441"/>
      <c r="E25" s="446"/>
      <c r="F25" s="177"/>
      <c r="G25" s="392"/>
    </row>
    <row r="26" spans="1:8" s="448" customFormat="1">
      <c r="A26" s="441"/>
      <c r="B26" s="441"/>
      <c r="C26" s="352" t="s">
        <v>2785</v>
      </c>
      <c r="D26" s="441"/>
      <c r="E26" s="446"/>
      <c r="F26" s="177"/>
      <c r="G26" s="392"/>
    </row>
    <row r="27" spans="1:8" s="448" customFormat="1">
      <c r="A27" s="441"/>
      <c r="B27" s="441"/>
      <c r="C27" s="352" t="s">
        <v>2780</v>
      </c>
      <c r="D27" s="441"/>
      <c r="E27" s="446"/>
      <c r="F27" s="177"/>
      <c r="G27" s="392"/>
    </row>
    <row r="28" spans="1:8" s="448" customFormat="1">
      <c r="A28" s="441"/>
      <c r="B28" s="441"/>
      <c r="C28" s="352" t="s">
        <v>2786</v>
      </c>
      <c r="D28" s="441"/>
      <c r="E28" s="446"/>
      <c r="F28" s="177"/>
      <c r="G28" s="392"/>
    </row>
    <row r="29" spans="1:8" s="448" customFormat="1">
      <c r="A29" s="441"/>
      <c r="B29" s="441"/>
      <c r="C29" s="352" t="s">
        <v>2787</v>
      </c>
      <c r="D29" s="441" t="s">
        <v>8</v>
      </c>
      <c r="E29" s="446">
        <v>4</v>
      </c>
      <c r="F29" s="372"/>
      <c r="G29" s="393">
        <f>E29*F29</f>
        <v>0</v>
      </c>
    </row>
    <row r="30" spans="1:8" s="448" customFormat="1">
      <c r="A30" s="441"/>
      <c r="B30" s="441"/>
      <c r="C30" s="352"/>
      <c r="D30" s="441"/>
      <c r="E30" s="446"/>
      <c r="F30" s="177"/>
      <c r="G30" s="392"/>
    </row>
    <row r="31" spans="1:8" s="448" customFormat="1" ht="57">
      <c r="A31" s="379" t="s">
        <v>2788</v>
      </c>
      <c r="B31" s="379"/>
      <c r="C31" s="441" t="s">
        <v>2789</v>
      </c>
      <c r="D31" s="441"/>
      <c r="E31" s="446"/>
      <c r="F31" s="177"/>
      <c r="G31" s="392"/>
      <c r="H31" s="447"/>
    </row>
    <row r="32" spans="1:8" ht="57">
      <c r="A32" s="379"/>
      <c r="B32" s="379"/>
      <c r="C32" s="381" t="s">
        <v>2646</v>
      </c>
      <c r="D32" s="396"/>
      <c r="E32" s="396"/>
      <c r="F32" s="173"/>
      <c r="G32" s="421"/>
    </row>
    <row r="33" spans="1:8" s="448" customFormat="1" ht="28.5">
      <c r="A33" s="441"/>
      <c r="B33" s="441"/>
      <c r="C33" s="352" t="s">
        <v>2647</v>
      </c>
      <c r="F33" s="499"/>
    </row>
    <row r="34" spans="1:8" s="448" customFormat="1">
      <c r="A34" s="441"/>
      <c r="B34" s="441"/>
      <c r="C34" s="352" t="s">
        <v>2725</v>
      </c>
      <c r="D34" s="441" t="s">
        <v>8</v>
      </c>
      <c r="E34" s="446">
        <v>4</v>
      </c>
      <c r="F34" s="372"/>
      <c r="G34" s="393">
        <f>E34*F34</f>
        <v>0</v>
      </c>
    </row>
    <row r="35" spans="1:8" s="448" customFormat="1">
      <c r="A35" s="441"/>
      <c r="B35" s="441"/>
      <c r="C35" s="352"/>
      <c r="D35" s="441"/>
      <c r="E35" s="446"/>
      <c r="F35" s="177"/>
      <c r="G35" s="392"/>
    </row>
    <row r="36" spans="1:8" s="448" customFormat="1" ht="42.75">
      <c r="A36" s="449" t="s">
        <v>2790</v>
      </c>
      <c r="B36" s="449"/>
      <c r="C36" s="396" t="s">
        <v>2661</v>
      </c>
      <c r="D36" s="441"/>
      <c r="E36" s="446"/>
      <c r="F36" s="177"/>
      <c r="G36" s="392"/>
      <c r="H36" s="447"/>
    </row>
    <row r="37" spans="1:8" s="448" customFormat="1">
      <c r="A37" s="441"/>
      <c r="B37" s="441"/>
      <c r="C37" s="381" t="s">
        <v>2662</v>
      </c>
      <c r="D37" s="441" t="s">
        <v>234</v>
      </c>
      <c r="E37" s="446">
        <v>30</v>
      </c>
      <c r="F37" s="372"/>
      <c r="G37" s="393">
        <f>E37*F37</f>
        <v>0</v>
      </c>
    </row>
    <row r="38" spans="1:8" s="448" customFormat="1">
      <c r="A38" s="441"/>
      <c r="B38" s="441"/>
      <c r="C38" s="381" t="s">
        <v>2663</v>
      </c>
      <c r="D38" s="441" t="s">
        <v>234</v>
      </c>
      <c r="E38" s="446">
        <v>30</v>
      </c>
      <c r="F38" s="372"/>
      <c r="G38" s="393">
        <f>E38*F38</f>
        <v>0</v>
      </c>
    </row>
    <row r="39" spans="1:8" ht="13.35" customHeight="1">
      <c r="A39" s="352"/>
      <c r="B39" s="352"/>
      <c r="C39" s="352"/>
      <c r="D39" s="352"/>
      <c r="E39" s="395"/>
      <c r="F39" s="177"/>
    </row>
    <row r="40" spans="1:8" s="386" customFormat="1">
      <c r="A40" s="379" t="s">
        <v>2791</v>
      </c>
      <c r="B40" s="379"/>
      <c r="C40" s="352" t="s">
        <v>2665</v>
      </c>
      <c r="D40" s="352" t="s">
        <v>1533</v>
      </c>
      <c r="E40" s="395">
        <v>2</v>
      </c>
      <c r="F40" s="372"/>
      <c r="G40" s="393">
        <f>E40*F40</f>
        <v>0</v>
      </c>
    </row>
    <row r="41" spans="1:8" ht="13.35" customHeight="1">
      <c r="A41" s="352"/>
      <c r="B41" s="352"/>
      <c r="C41" s="352"/>
      <c r="D41" s="352"/>
      <c r="E41" s="395"/>
      <c r="F41" s="177"/>
    </row>
    <row r="42" spans="1:8" ht="28.5">
      <c r="A42" s="379" t="s">
        <v>2792</v>
      </c>
      <c r="B42" s="379"/>
      <c r="C42" s="381" t="s">
        <v>2667</v>
      </c>
      <c r="D42" s="353" t="s">
        <v>1533</v>
      </c>
      <c r="E42" s="391">
        <v>2</v>
      </c>
      <c r="F42" s="372"/>
      <c r="G42" s="393">
        <f>E42*F42</f>
        <v>0</v>
      </c>
    </row>
    <row r="43" spans="1:8" ht="13.35" customHeight="1">
      <c r="A43" s="352"/>
      <c r="B43" s="352"/>
      <c r="C43" s="352"/>
      <c r="D43" s="352"/>
      <c r="E43" s="395"/>
      <c r="F43" s="177"/>
    </row>
    <row r="44" spans="1:8" ht="14.25" customHeight="1">
      <c r="A44" s="379" t="s">
        <v>2793</v>
      </c>
      <c r="B44" s="379"/>
      <c r="C44" s="381" t="s">
        <v>2669</v>
      </c>
      <c r="D44" s="353" t="s">
        <v>1533</v>
      </c>
      <c r="E44" s="391">
        <v>2</v>
      </c>
      <c r="F44" s="372"/>
      <c r="G44" s="393">
        <f>E44*F44</f>
        <v>0</v>
      </c>
    </row>
    <row r="45" spans="1:8" ht="13.35" customHeight="1">
      <c r="A45" s="352"/>
      <c r="B45" s="352"/>
      <c r="C45" s="352"/>
      <c r="D45" s="352"/>
      <c r="E45" s="395"/>
      <c r="F45" s="177"/>
    </row>
    <row r="46" spans="1:8" ht="28.5">
      <c r="A46" s="352" t="s">
        <v>2794</v>
      </c>
      <c r="B46" s="352"/>
      <c r="C46" s="381" t="s">
        <v>2671</v>
      </c>
      <c r="D46" s="353" t="s">
        <v>1533</v>
      </c>
      <c r="E46" s="391">
        <v>2</v>
      </c>
      <c r="F46" s="372"/>
      <c r="G46" s="393">
        <f>E46*F46</f>
        <v>0</v>
      </c>
    </row>
    <row r="47" spans="1:8" ht="15" thickBot="1">
      <c r="A47" s="495"/>
      <c r="B47" s="495"/>
      <c r="C47" s="495"/>
      <c r="D47" s="495"/>
      <c r="E47" s="495"/>
      <c r="F47" s="500"/>
      <c r="G47" s="496"/>
    </row>
    <row r="48" spans="1:8" ht="16.5" customHeight="1" thickTop="1">
      <c r="A48" s="352"/>
      <c r="B48" s="352"/>
      <c r="C48" s="497" t="s">
        <v>2795</v>
      </c>
      <c r="D48" s="352"/>
      <c r="E48" s="352"/>
      <c r="F48" s="169"/>
      <c r="G48" s="457">
        <f>SUM(G5:G47)</f>
        <v>0</v>
      </c>
    </row>
    <row r="49" spans="1:7" ht="15">
      <c r="A49" s="379"/>
      <c r="B49" s="379"/>
      <c r="C49" s="384"/>
      <c r="D49" s="382"/>
      <c r="E49" s="383"/>
      <c r="F49" s="393"/>
      <c r="G49" s="405"/>
    </row>
    <row r="50" spans="1:7">
      <c r="A50" s="406" t="s">
        <v>2796</v>
      </c>
      <c r="B50" s="406"/>
      <c r="C50" s="379" t="s">
        <v>2604</v>
      </c>
      <c r="D50" s="398" t="s">
        <v>2602</v>
      </c>
      <c r="E50" s="408">
        <v>5</v>
      </c>
      <c r="F50" s="409">
        <f>G48</f>
        <v>0</v>
      </c>
      <c r="G50" s="393">
        <f>0.05*G48</f>
        <v>0</v>
      </c>
    </row>
    <row r="51" spans="1:7">
      <c r="A51" s="379"/>
      <c r="B51" s="379"/>
      <c r="C51" s="379"/>
      <c r="D51" s="398"/>
      <c r="E51" s="408"/>
      <c r="F51" s="409"/>
      <c r="G51" s="393"/>
    </row>
    <row r="52" spans="1:7">
      <c r="A52" s="406" t="s">
        <v>2797</v>
      </c>
      <c r="B52" s="406"/>
      <c r="C52" s="379" t="s">
        <v>2605</v>
      </c>
      <c r="D52" s="398" t="s">
        <v>2602</v>
      </c>
      <c r="E52" s="408">
        <v>4</v>
      </c>
      <c r="F52" s="409">
        <f>G48</f>
        <v>0</v>
      </c>
      <c r="G52" s="393">
        <f>0.04*G48</f>
        <v>0</v>
      </c>
    </row>
    <row r="53" spans="1:7" ht="15.75" thickBot="1">
      <c r="A53" s="410"/>
      <c r="B53" s="410"/>
      <c r="C53" s="412"/>
      <c r="D53" s="413"/>
      <c r="E53" s="413"/>
      <c r="F53" s="404"/>
      <c r="G53" s="404"/>
    </row>
    <row r="54" spans="1:7" ht="15.75" thickTop="1">
      <c r="A54" s="352"/>
      <c r="B54" s="352"/>
      <c r="C54" s="352"/>
      <c r="D54" s="414"/>
      <c r="E54" s="414"/>
      <c r="F54" s="393"/>
      <c r="G54" s="393"/>
    </row>
    <row r="55" spans="1:7" ht="15.75">
      <c r="A55" s="352"/>
      <c r="B55" s="352"/>
      <c r="C55" s="498" t="s">
        <v>2798</v>
      </c>
      <c r="D55" s="416"/>
      <c r="E55" s="416"/>
      <c r="F55" s="417"/>
      <c r="G55" s="418">
        <f>SUM(G48:G53)</f>
        <v>0</v>
      </c>
    </row>
    <row r="56" spans="1:7" ht="15">
      <c r="A56" s="352"/>
      <c r="B56" s="352"/>
      <c r="C56" s="352"/>
      <c r="D56" s="414"/>
      <c r="E56" s="414"/>
      <c r="F56" s="393"/>
      <c r="G56" s="393"/>
    </row>
    <row r="57" spans="1:7" ht="32.25" customHeight="1">
      <c r="A57" s="379"/>
      <c r="B57" s="379"/>
      <c r="C57" s="352" t="s">
        <v>2607</v>
      </c>
      <c r="D57" s="398"/>
      <c r="E57" s="408"/>
      <c r="F57" s="393"/>
      <c r="G57" s="393"/>
    </row>
    <row r="58" spans="1:7" ht="16.5" customHeight="1">
      <c r="A58" s="352"/>
      <c r="B58" s="352"/>
      <c r="C58" s="352"/>
      <c r="D58" s="352"/>
      <c r="E58" s="352"/>
    </row>
    <row r="59" spans="1:7" s="448" customFormat="1" ht="42.75">
      <c r="A59" s="352"/>
      <c r="B59" s="352"/>
      <c r="C59" s="352" t="s">
        <v>2799</v>
      </c>
      <c r="D59" s="352"/>
      <c r="E59" s="395"/>
      <c r="F59" s="386"/>
      <c r="G59" s="392"/>
    </row>
    <row r="60" spans="1:7" ht="16.5" customHeight="1">
      <c r="A60" s="352"/>
      <c r="B60" s="352"/>
      <c r="C60" s="352"/>
      <c r="D60" s="352"/>
      <c r="E60" s="352"/>
    </row>
    <row r="61" spans="1:7" ht="16.5" customHeight="1">
      <c r="A61" s="352"/>
      <c r="B61" s="352"/>
      <c r="C61" s="352"/>
      <c r="D61" s="352"/>
      <c r="E61" s="352"/>
    </row>
    <row r="62" spans="1:7" ht="16.5" customHeight="1">
      <c r="A62" s="352"/>
      <c r="B62" s="352"/>
      <c r="C62" s="352"/>
      <c r="D62" s="352"/>
      <c r="E62" s="352"/>
    </row>
    <row r="63" spans="1:7" ht="16.5" customHeight="1">
      <c r="A63" s="352"/>
      <c r="B63" s="352"/>
      <c r="C63" s="352"/>
      <c r="D63" s="352"/>
      <c r="E63" s="352"/>
    </row>
    <row r="64" spans="1:7" ht="16.5" customHeight="1">
      <c r="A64" s="352"/>
      <c r="B64" s="352"/>
      <c r="C64" s="352"/>
      <c r="D64" s="352"/>
      <c r="E64" s="352"/>
    </row>
    <row r="65" spans="1:5" ht="16.5" customHeight="1">
      <c r="A65" s="352"/>
      <c r="B65" s="352"/>
      <c r="C65" s="352"/>
      <c r="D65" s="352"/>
      <c r="E65" s="352"/>
    </row>
    <row r="66" spans="1:5" ht="16.5" customHeight="1">
      <c r="A66" s="352"/>
      <c r="B66" s="352"/>
      <c r="C66" s="352"/>
      <c r="D66" s="352"/>
      <c r="E66" s="352"/>
    </row>
    <row r="67" spans="1:5" ht="16.5" customHeight="1">
      <c r="A67" s="352"/>
      <c r="B67" s="352"/>
      <c r="C67" s="352"/>
      <c r="D67" s="352"/>
      <c r="E67" s="352"/>
    </row>
    <row r="68" spans="1:5" ht="16.5" customHeight="1">
      <c r="A68" s="352"/>
      <c r="B68" s="352"/>
      <c r="C68" s="352"/>
      <c r="D68" s="352"/>
      <c r="E68" s="352"/>
    </row>
    <row r="69" spans="1:5" ht="16.5" customHeight="1">
      <c r="A69" s="352"/>
      <c r="B69" s="352"/>
      <c r="C69" s="352"/>
      <c r="D69" s="352"/>
      <c r="E69" s="352"/>
    </row>
    <row r="70" spans="1:5" ht="16.5" customHeight="1">
      <c r="A70" s="352"/>
      <c r="B70" s="352"/>
      <c r="C70" s="352"/>
      <c r="D70" s="352"/>
      <c r="E70" s="352"/>
    </row>
    <row r="71" spans="1:5" ht="16.5" customHeight="1">
      <c r="A71" s="352"/>
      <c r="B71" s="352"/>
      <c r="C71" s="352"/>
      <c r="D71" s="352"/>
      <c r="E71" s="352"/>
    </row>
    <row r="72" spans="1:5" ht="16.5" customHeight="1"/>
    <row r="73" spans="1:5" ht="16.5" customHeight="1"/>
    <row r="74" spans="1:5" ht="16.5" customHeight="1"/>
    <row r="75" spans="1:5" ht="16.5" customHeight="1"/>
    <row r="76" spans="1:5" ht="16.5" customHeight="1"/>
    <row r="77" spans="1:5" ht="16.5" customHeight="1"/>
    <row r="78" spans="1:5" ht="16.5" customHeight="1"/>
    <row r="79" spans="1:5" ht="16.5" customHeight="1"/>
    <row r="80" spans="1:5" ht="16.5" customHeight="1"/>
    <row r="81" spans="1:7" s="386" customFormat="1" ht="16.5" customHeight="1">
      <c r="A81" s="488"/>
      <c r="B81" s="488"/>
      <c r="C81" s="429"/>
      <c r="D81" s="429"/>
      <c r="E81" s="430"/>
      <c r="G81" s="392"/>
    </row>
    <row r="82" spans="1:7" s="386" customFormat="1" ht="16.5" customHeight="1">
      <c r="A82" s="488"/>
      <c r="B82" s="488"/>
      <c r="C82" s="429"/>
      <c r="D82" s="429"/>
      <c r="E82" s="430"/>
      <c r="G82" s="392"/>
    </row>
    <row r="83" spans="1:7" s="386" customFormat="1" ht="16.5" customHeight="1">
      <c r="A83" s="488"/>
      <c r="B83" s="488"/>
      <c r="C83" s="429"/>
      <c r="D83" s="429"/>
      <c r="E83" s="430"/>
      <c r="G83" s="392"/>
    </row>
    <row r="84" spans="1:7" s="488" customFormat="1" ht="16.5" customHeight="1">
      <c r="C84" s="429"/>
      <c r="D84" s="429"/>
      <c r="E84" s="430"/>
      <c r="F84" s="386"/>
      <c r="G84" s="392"/>
    </row>
    <row r="85" spans="1:7" s="488" customFormat="1" ht="16.5" customHeight="1">
      <c r="C85" s="429"/>
      <c r="D85" s="429"/>
      <c r="E85" s="430"/>
      <c r="F85" s="386"/>
      <c r="G85" s="392"/>
    </row>
    <row r="86" spans="1:7" s="488" customFormat="1" ht="16.5" customHeight="1">
      <c r="C86" s="429"/>
      <c r="D86" s="429"/>
      <c r="E86" s="430"/>
      <c r="F86" s="386"/>
      <c r="G86" s="392"/>
    </row>
    <row r="87" spans="1:7" s="488" customFormat="1" ht="16.5" customHeight="1">
      <c r="C87" s="429"/>
      <c r="D87" s="429"/>
      <c r="E87" s="430"/>
      <c r="F87" s="386"/>
      <c r="G87" s="392"/>
    </row>
    <row r="88" spans="1:7" s="488" customFormat="1" ht="16.5" customHeight="1">
      <c r="C88" s="429"/>
      <c r="D88" s="429"/>
      <c r="E88" s="430"/>
      <c r="F88" s="386"/>
      <c r="G88" s="392"/>
    </row>
    <row r="89" spans="1:7" s="488" customFormat="1" ht="16.5" customHeight="1">
      <c r="C89" s="429"/>
      <c r="D89" s="429"/>
      <c r="E89" s="430"/>
      <c r="F89" s="386"/>
      <c r="G89" s="392"/>
    </row>
    <row r="90" spans="1:7" s="488" customFormat="1" ht="16.5" customHeight="1">
      <c r="C90" s="429"/>
      <c r="D90" s="429"/>
      <c r="E90" s="430"/>
      <c r="F90" s="386"/>
      <c r="G90" s="392"/>
    </row>
    <row r="91" spans="1:7" s="488" customFormat="1" ht="16.5" customHeight="1">
      <c r="C91" s="429"/>
      <c r="D91" s="429"/>
      <c r="E91" s="430"/>
      <c r="F91" s="386"/>
      <c r="G91" s="392"/>
    </row>
    <row r="92" spans="1:7" s="488" customFormat="1" ht="16.5" customHeight="1">
      <c r="C92" s="429"/>
      <c r="D92" s="429"/>
      <c r="E92" s="430"/>
      <c r="F92" s="386"/>
      <c r="G92" s="392"/>
    </row>
    <row r="93" spans="1:7" s="488" customFormat="1" ht="16.5" customHeight="1">
      <c r="C93" s="429"/>
      <c r="D93" s="429"/>
      <c r="E93" s="430"/>
      <c r="F93" s="386"/>
      <c r="G93" s="392"/>
    </row>
    <row r="94" spans="1:7" s="488" customFormat="1" ht="16.5" customHeight="1">
      <c r="C94" s="429"/>
      <c r="D94" s="429"/>
      <c r="E94" s="430"/>
      <c r="F94" s="386"/>
      <c r="G94" s="392"/>
    </row>
    <row r="95" spans="1:7" s="488" customFormat="1" ht="16.5" customHeight="1">
      <c r="C95" s="429"/>
      <c r="D95" s="429"/>
      <c r="E95" s="430"/>
      <c r="F95" s="386"/>
      <c r="G95" s="392"/>
    </row>
    <row r="96" spans="1:7" s="488" customFormat="1" ht="16.5" customHeight="1">
      <c r="C96" s="429"/>
      <c r="D96" s="429"/>
      <c r="E96" s="430"/>
      <c r="F96" s="386"/>
      <c r="G96" s="392"/>
    </row>
    <row r="97" spans="3:7" s="488" customFormat="1" ht="16.5" customHeight="1">
      <c r="C97" s="429"/>
      <c r="D97" s="429"/>
      <c r="E97" s="430"/>
      <c r="F97" s="386"/>
      <c r="G97" s="392"/>
    </row>
    <row r="98" spans="3:7" s="488" customFormat="1" ht="16.5" customHeight="1">
      <c r="C98" s="429"/>
      <c r="D98" s="429"/>
      <c r="E98" s="430"/>
      <c r="F98" s="386"/>
      <c r="G98" s="392"/>
    </row>
    <row r="99" spans="3:7" s="488" customFormat="1" ht="16.5" customHeight="1">
      <c r="C99" s="429"/>
      <c r="D99" s="429"/>
      <c r="E99" s="430"/>
      <c r="F99" s="386"/>
      <c r="G99" s="392"/>
    </row>
    <row r="100" spans="3:7" s="488" customFormat="1" ht="16.5" customHeight="1">
      <c r="C100" s="429"/>
      <c r="D100" s="429"/>
      <c r="E100" s="430"/>
      <c r="F100" s="386"/>
      <c r="G100" s="392"/>
    </row>
    <row r="101" spans="3:7" s="488" customFormat="1" ht="16.5" customHeight="1">
      <c r="C101" s="429"/>
      <c r="D101" s="429"/>
      <c r="E101" s="430"/>
      <c r="F101" s="386"/>
      <c r="G101" s="392"/>
    </row>
    <row r="102" spans="3:7" s="488" customFormat="1" ht="16.5" customHeight="1">
      <c r="C102" s="429"/>
      <c r="D102" s="429"/>
      <c r="E102" s="430"/>
      <c r="F102" s="386"/>
      <c r="G102" s="392"/>
    </row>
    <row r="103" spans="3:7" s="488" customFormat="1" ht="16.5" customHeight="1">
      <c r="C103" s="429"/>
      <c r="D103" s="429"/>
      <c r="E103" s="430"/>
      <c r="F103" s="386"/>
      <c r="G103" s="392"/>
    </row>
    <row r="104" spans="3:7" s="488" customFormat="1" ht="16.5" customHeight="1">
      <c r="C104" s="429"/>
      <c r="D104" s="429"/>
      <c r="E104" s="430"/>
      <c r="F104" s="386"/>
      <c r="G104" s="392"/>
    </row>
    <row r="105" spans="3:7" s="488" customFormat="1" ht="16.5" customHeight="1">
      <c r="C105" s="429"/>
      <c r="D105" s="429"/>
      <c r="E105" s="430"/>
      <c r="F105" s="386"/>
      <c r="G105" s="392"/>
    </row>
    <row r="106" spans="3:7" s="488" customFormat="1" ht="16.5" customHeight="1">
      <c r="C106" s="429"/>
      <c r="D106" s="429"/>
      <c r="E106" s="430"/>
      <c r="F106" s="386"/>
      <c r="G106" s="392"/>
    </row>
    <row r="107" spans="3:7" s="488" customFormat="1" ht="16.5" customHeight="1">
      <c r="C107" s="429"/>
      <c r="D107" s="429"/>
      <c r="E107" s="430"/>
      <c r="F107" s="386"/>
      <c r="G107" s="392"/>
    </row>
    <row r="108" spans="3:7" s="488" customFormat="1" ht="16.5" customHeight="1">
      <c r="C108" s="429"/>
      <c r="D108" s="429"/>
      <c r="E108" s="430"/>
      <c r="F108" s="386"/>
      <c r="G108" s="392"/>
    </row>
    <row r="109" spans="3:7" s="488" customFormat="1" ht="16.5" customHeight="1">
      <c r="C109" s="429"/>
      <c r="D109" s="429"/>
      <c r="E109" s="430"/>
      <c r="F109" s="386"/>
      <c r="G109" s="392"/>
    </row>
    <row r="110" spans="3:7" s="488" customFormat="1" ht="16.5" customHeight="1">
      <c r="C110" s="429"/>
      <c r="D110" s="429"/>
      <c r="E110" s="430"/>
      <c r="F110" s="386"/>
      <c r="G110" s="392"/>
    </row>
    <row r="111" spans="3:7" s="488" customFormat="1" ht="16.5" customHeight="1">
      <c r="C111" s="429"/>
      <c r="D111" s="429"/>
      <c r="E111" s="430"/>
      <c r="F111" s="386"/>
      <c r="G111" s="392"/>
    </row>
    <row r="112" spans="3:7" s="488" customFormat="1" ht="16.5" customHeight="1">
      <c r="C112" s="429"/>
      <c r="D112" s="429"/>
      <c r="E112" s="430"/>
      <c r="F112" s="386"/>
      <c r="G112" s="392"/>
    </row>
    <row r="113" spans="3:7" s="488" customFormat="1" ht="16.5" customHeight="1">
      <c r="C113" s="429"/>
      <c r="D113" s="429"/>
      <c r="E113" s="430"/>
      <c r="F113" s="386"/>
      <c r="G113" s="392"/>
    </row>
    <row r="114" spans="3:7" s="488" customFormat="1" ht="16.5" customHeight="1">
      <c r="C114" s="429"/>
      <c r="D114" s="429"/>
      <c r="E114" s="430"/>
      <c r="F114" s="386"/>
      <c r="G114" s="392"/>
    </row>
    <row r="115" spans="3:7" s="488" customFormat="1" ht="16.5" customHeight="1">
      <c r="C115" s="429"/>
      <c r="D115" s="429"/>
      <c r="E115" s="430"/>
      <c r="F115" s="386"/>
      <c r="G115" s="392"/>
    </row>
    <row r="116" spans="3:7" s="488" customFormat="1" ht="16.5" customHeight="1">
      <c r="C116" s="429"/>
      <c r="D116" s="429"/>
      <c r="E116" s="430"/>
      <c r="F116" s="386"/>
      <c r="G116" s="392"/>
    </row>
    <row r="117" spans="3:7" s="488" customFormat="1" ht="16.5" customHeight="1">
      <c r="C117" s="429"/>
      <c r="D117" s="429"/>
      <c r="E117" s="430"/>
      <c r="F117" s="386"/>
      <c r="G117" s="392"/>
    </row>
    <row r="118" spans="3:7" s="488" customFormat="1" ht="16.5" customHeight="1">
      <c r="C118" s="429"/>
      <c r="D118" s="429"/>
      <c r="E118" s="430"/>
      <c r="F118" s="386"/>
      <c r="G118" s="392"/>
    </row>
    <row r="119" spans="3:7" s="488" customFormat="1" ht="16.5" customHeight="1">
      <c r="C119" s="429"/>
      <c r="D119" s="429"/>
      <c r="E119" s="430"/>
      <c r="F119" s="386"/>
      <c r="G119" s="392"/>
    </row>
    <row r="120" spans="3:7" s="488" customFormat="1" ht="16.5" customHeight="1">
      <c r="C120" s="429"/>
      <c r="D120" s="429"/>
      <c r="E120" s="430"/>
      <c r="F120" s="386"/>
      <c r="G120" s="392"/>
    </row>
    <row r="121" spans="3:7" s="488" customFormat="1" ht="16.5" customHeight="1">
      <c r="C121" s="429"/>
      <c r="D121" s="429"/>
      <c r="E121" s="430"/>
      <c r="F121" s="386"/>
      <c r="G121" s="392"/>
    </row>
    <row r="122" spans="3:7" s="488" customFormat="1" ht="16.5" customHeight="1">
      <c r="C122" s="429"/>
      <c r="D122" s="429"/>
      <c r="E122" s="430"/>
      <c r="F122" s="386"/>
      <c r="G122" s="392"/>
    </row>
    <row r="123" spans="3:7" s="488" customFormat="1" ht="16.5" customHeight="1">
      <c r="C123" s="429"/>
      <c r="D123" s="429"/>
      <c r="E123" s="430"/>
      <c r="F123" s="386"/>
      <c r="G123" s="392"/>
    </row>
    <row r="124" spans="3:7" s="488" customFormat="1" ht="16.5" customHeight="1">
      <c r="C124" s="429"/>
      <c r="D124" s="429"/>
      <c r="E124" s="430"/>
      <c r="F124" s="386"/>
      <c r="G124" s="392"/>
    </row>
    <row r="125" spans="3:7" s="488" customFormat="1" ht="16.5" customHeight="1">
      <c r="C125" s="429"/>
      <c r="D125" s="429"/>
      <c r="E125" s="430"/>
      <c r="F125" s="386"/>
      <c r="G125" s="392"/>
    </row>
    <row r="126" spans="3:7" s="488" customFormat="1" ht="16.5" customHeight="1">
      <c r="C126" s="429"/>
      <c r="D126" s="429"/>
      <c r="E126" s="430"/>
      <c r="F126" s="386"/>
      <c r="G126" s="392"/>
    </row>
    <row r="127" spans="3:7" s="488" customFormat="1" ht="16.5" customHeight="1">
      <c r="C127" s="429"/>
      <c r="D127" s="429"/>
      <c r="E127" s="430"/>
      <c r="F127" s="386"/>
      <c r="G127" s="392"/>
    </row>
    <row r="128" spans="3:7" s="488" customFormat="1" ht="16.5" customHeight="1">
      <c r="C128" s="429"/>
      <c r="D128" s="429"/>
      <c r="E128" s="430"/>
      <c r="F128" s="386"/>
      <c r="G128" s="392"/>
    </row>
    <row r="129" spans="3:7" s="488" customFormat="1" ht="16.5" customHeight="1">
      <c r="C129" s="429"/>
      <c r="D129" s="429"/>
      <c r="E129" s="430"/>
      <c r="F129" s="386"/>
      <c r="G129" s="392"/>
    </row>
    <row r="130" spans="3:7" s="488" customFormat="1" ht="16.5" customHeight="1">
      <c r="C130" s="429"/>
      <c r="D130" s="429"/>
      <c r="E130" s="430"/>
      <c r="F130" s="386"/>
      <c r="G130" s="392"/>
    </row>
    <row r="131" spans="3:7" s="488" customFormat="1" ht="16.5" customHeight="1">
      <c r="C131" s="429"/>
      <c r="D131" s="429"/>
      <c r="E131" s="430"/>
      <c r="F131" s="386"/>
      <c r="G131" s="392"/>
    </row>
    <row r="132" spans="3:7" s="488" customFormat="1" ht="16.5" customHeight="1">
      <c r="C132" s="429"/>
      <c r="D132" s="429"/>
      <c r="E132" s="430"/>
      <c r="F132" s="386"/>
      <c r="G132" s="392"/>
    </row>
    <row r="133" spans="3:7" s="488" customFormat="1" ht="16.5" customHeight="1">
      <c r="C133" s="429"/>
      <c r="D133" s="429"/>
      <c r="E133" s="430"/>
      <c r="F133" s="386"/>
      <c r="G133" s="392"/>
    </row>
    <row r="134" spans="3:7" s="488" customFormat="1" ht="16.5" customHeight="1">
      <c r="C134" s="429"/>
      <c r="D134" s="429"/>
      <c r="E134" s="430"/>
      <c r="F134" s="386"/>
      <c r="G134" s="392"/>
    </row>
    <row r="135" spans="3:7" s="488" customFormat="1" ht="16.5" customHeight="1">
      <c r="C135" s="429"/>
      <c r="D135" s="429"/>
      <c r="E135" s="430"/>
      <c r="F135" s="386"/>
      <c r="G135" s="392"/>
    </row>
    <row r="136" spans="3:7" s="488" customFormat="1" ht="16.5" customHeight="1">
      <c r="C136" s="429"/>
      <c r="D136" s="429"/>
      <c r="E136" s="430"/>
      <c r="F136" s="386"/>
      <c r="G136" s="392"/>
    </row>
    <row r="137" spans="3:7" s="488" customFormat="1" ht="16.5" customHeight="1">
      <c r="C137" s="429"/>
      <c r="D137" s="429"/>
      <c r="E137" s="430"/>
      <c r="F137" s="386"/>
      <c r="G137" s="392"/>
    </row>
    <row r="138" spans="3:7" s="488" customFormat="1" ht="16.5" customHeight="1">
      <c r="C138" s="429"/>
      <c r="D138" s="429"/>
      <c r="E138" s="430"/>
      <c r="F138" s="386"/>
      <c r="G138" s="392"/>
    </row>
    <row r="139" spans="3:7" s="488" customFormat="1" ht="16.5" customHeight="1">
      <c r="C139" s="429"/>
      <c r="D139" s="429"/>
      <c r="E139" s="430"/>
      <c r="F139" s="386"/>
      <c r="G139" s="392"/>
    </row>
    <row r="140" spans="3:7" s="488" customFormat="1" ht="16.5" customHeight="1">
      <c r="C140" s="429"/>
      <c r="D140" s="429"/>
      <c r="E140" s="430"/>
      <c r="F140" s="386"/>
      <c r="G140" s="392"/>
    </row>
    <row r="141" spans="3:7" s="488" customFormat="1" ht="16.5" customHeight="1">
      <c r="C141" s="429"/>
      <c r="D141" s="429"/>
      <c r="E141" s="430"/>
      <c r="F141" s="386"/>
      <c r="G141" s="392"/>
    </row>
    <row r="142" spans="3:7" s="488" customFormat="1" ht="16.5" customHeight="1">
      <c r="C142" s="429"/>
      <c r="D142" s="429"/>
      <c r="E142" s="430"/>
      <c r="F142" s="386"/>
      <c r="G142" s="392"/>
    </row>
    <row r="143" spans="3:7" s="488" customFormat="1" ht="16.5" customHeight="1">
      <c r="C143" s="429"/>
      <c r="D143" s="429"/>
      <c r="E143" s="430"/>
      <c r="F143" s="386"/>
      <c r="G143" s="392"/>
    </row>
    <row r="144" spans="3:7" s="488" customFormat="1" ht="16.5" customHeight="1">
      <c r="C144" s="429"/>
      <c r="D144" s="429"/>
      <c r="E144" s="430"/>
      <c r="F144" s="386"/>
      <c r="G144" s="392"/>
    </row>
    <row r="145" spans="3:7" s="488" customFormat="1" ht="16.5" customHeight="1">
      <c r="C145" s="429"/>
      <c r="D145" s="429"/>
      <c r="E145" s="430"/>
      <c r="F145" s="386"/>
      <c r="G145" s="392"/>
    </row>
    <row r="146" spans="3:7" s="488" customFormat="1" ht="16.5" customHeight="1">
      <c r="C146" s="429"/>
      <c r="D146" s="429"/>
      <c r="E146" s="430"/>
      <c r="F146" s="386"/>
      <c r="G146" s="392"/>
    </row>
    <row r="147" spans="3:7" s="488" customFormat="1" ht="16.5" customHeight="1">
      <c r="C147" s="429"/>
      <c r="D147" s="429"/>
      <c r="E147" s="430"/>
      <c r="F147" s="386"/>
      <c r="G147" s="392"/>
    </row>
    <row r="148" spans="3:7" s="488" customFormat="1" ht="16.5" customHeight="1">
      <c r="C148" s="429"/>
      <c r="D148" s="429"/>
      <c r="E148" s="430"/>
      <c r="F148" s="386"/>
      <c r="G148" s="392"/>
    </row>
    <row r="149" spans="3:7" s="488" customFormat="1" ht="16.5" customHeight="1">
      <c r="C149" s="429"/>
      <c r="D149" s="429"/>
      <c r="E149" s="430"/>
      <c r="F149" s="386"/>
      <c r="G149" s="392"/>
    </row>
    <row r="150" spans="3:7" s="488" customFormat="1" ht="16.5" customHeight="1">
      <c r="C150" s="429"/>
      <c r="D150" s="429"/>
      <c r="E150" s="430"/>
      <c r="F150" s="386"/>
      <c r="G150" s="392"/>
    </row>
    <row r="151" spans="3:7" s="488" customFormat="1" ht="16.5" customHeight="1">
      <c r="C151" s="429"/>
      <c r="D151" s="429"/>
      <c r="E151" s="430"/>
      <c r="F151" s="386"/>
      <c r="G151" s="392"/>
    </row>
    <row r="152" spans="3:7" s="488" customFormat="1" ht="16.5" customHeight="1">
      <c r="C152" s="429"/>
      <c r="D152" s="429"/>
      <c r="E152" s="430"/>
      <c r="F152" s="386"/>
      <c r="G152" s="392"/>
    </row>
    <row r="153" spans="3:7" s="488" customFormat="1" ht="16.5" customHeight="1">
      <c r="C153" s="429"/>
      <c r="D153" s="429"/>
      <c r="E153" s="430"/>
      <c r="F153" s="386"/>
      <c r="G153" s="392"/>
    </row>
    <row r="154" spans="3:7" s="488" customFormat="1" ht="16.5" customHeight="1">
      <c r="C154" s="429"/>
      <c r="D154" s="429"/>
      <c r="E154" s="430"/>
      <c r="F154" s="386"/>
      <c r="G154" s="392"/>
    </row>
    <row r="155" spans="3:7" s="488" customFormat="1" ht="16.5" customHeight="1">
      <c r="C155" s="429"/>
      <c r="D155" s="429"/>
      <c r="E155" s="430"/>
      <c r="F155" s="386"/>
      <c r="G155" s="392"/>
    </row>
    <row r="156" spans="3:7" s="488" customFormat="1" ht="16.5" customHeight="1">
      <c r="C156" s="429"/>
      <c r="D156" s="429"/>
      <c r="E156" s="430"/>
      <c r="F156" s="386"/>
      <c r="G156" s="392"/>
    </row>
    <row r="157" spans="3:7" s="488" customFormat="1" ht="16.5" customHeight="1">
      <c r="C157" s="429"/>
      <c r="D157" s="429"/>
      <c r="E157" s="430"/>
      <c r="F157" s="386"/>
      <c r="G157" s="392"/>
    </row>
    <row r="158" spans="3:7" s="488" customFormat="1" ht="16.5" customHeight="1">
      <c r="C158" s="429"/>
      <c r="D158" s="429"/>
      <c r="E158" s="430"/>
      <c r="F158" s="386"/>
      <c r="G158" s="392"/>
    </row>
    <row r="159" spans="3:7" s="488" customFormat="1" ht="16.5" customHeight="1">
      <c r="C159" s="429"/>
      <c r="D159" s="429"/>
      <c r="E159" s="430"/>
      <c r="F159" s="386"/>
      <c r="G159" s="392"/>
    </row>
    <row r="160" spans="3:7" s="488" customFormat="1" ht="16.5" customHeight="1">
      <c r="C160" s="429"/>
      <c r="D160" s="429"/>
      <c r="E160" s="430"/>
      <c r="F160" s="386"/>
      <c r="G160" s="392"/>
    </row>
    <row r="161" spans="3:7" s="488" customFormat="1" ht="16.5" customHeight="1">
      <c r="C161" s="429"/>
      <c r="D161" s="429"/>
      <c r="E161" s="430"/>
      <c r="F161" s="386"/>
      <c r="G161" s="392"/>
    </row>
    <row r="162" spans="3:7" s="488" customFormat="1" ht="16.5" customHeight="1">
      <c r="C162" s="429"/>
      <c r="D162" s="429"/>
      <c r="E162" s="430"/>
      <c r="F162" s="386"/>
      <c r="G162" s="392"/>
    </row>
    <row r="163" spans="3:7" s="488" customFormat="1" ht="16.5" customHeight="1">
      <c r="C163" s="429"/>
      <c r="D163" s="429"/>
      <c r="E163" s="430"/>
      <c r="F163" s="386"/>
      <c r="G163" s="392"/>
    </row>
    <row r="164" spans="3:7" s="488" customFormat="1" ht="16.5" customHeight="1">
      <c r="C164" s="429"/>
      <c r="D164" s="429"/>
      <c r="E164" s="430"/>
      <c r="F164" s="386"/>
      <c r="G164" s="392"/>
    </row>
    <row r="165" spans="3:7" s="488" customFormat="1" ht="16.5" customHeight="1">
      <c r="C165" s="429"/>
      <c r="D165" s="429"/>
      <c r="E165" s="430"/>
      <c r="F165" s="386"/>
      <c r="G165" s="392"/>
    </row>
    <row r="166" spans="3:7" s="488" customFormat="1" ht="16.5" customHeight="1">
      <c r="C166" s="429"/>
      <c r="D166" s="429"/>
      <c r="E166" s="430"/>
      <c r="F166" s="386"/>
      <c r="G166" s="392"/>
    </row>
    <row r="167" spans="3:7" s="488" customFormat="1" ht="16.5" customHeight="1">
      <c r="C167" s="429"/>
      <c r="D167" s="429"/>
      <c r="E167" s="430"/>
      <c r="F167" s="386"/>
      <c r="G167" s="392"/>
    </row>
    <row r="168" spans="3:7" s="488" customFormat="1" ht="16.5" customHeight="1">
      <c r="C168" s="429"/>
      <c r="D168" s="429"/>
      <c r="E168" s="430"/>
      <c r="F168" s="386"/>
      <c r="G168" s="392"/>
    </row>
    <row r="169" spans="3:7" s="488" customFormat="1" ht="16.5" customHeight="1">
      <c r="C169" s="429"/>
      <c r="D169" s="429"/>
      <c r="E169" s="430"/>
      <c r="F169" s="386"/>
      <c r="G169" s="392"/>
    </row>
    <row r="170" spans="3:7" s="488" customFormat="1" ht="16.5" customHeight="1">
      <c r="C170" s="429"/>
      <c r="D170" s="429"/>
      <c r="E170" s="430"/>
      <c r="F170" s="386"/>
      <c r="G170" s="392"/>
    </row>
    <row r="171" spans="3:7" s="488" customFormat="1" ht="16.5" customHeight="1">
      <c r="C171" s="429"/>
      <c r="D171" s="429"/>
      <c r="E171" s="430"/>
      <c r="F171" s="386"/>
      <c r="G171" s="392"/>
    </row>
    <row r="172" spans="3:7" s="488" customFormat="1" ht="16.5" customHeight="1">
      <c r="C172" s="429"/>
      <c r="D172" s="429"/>
      <c r="E172" s="430"/>
      <c r="F172" s="386"/>
      <c r="G172" s="392"/>
    </row>
    <row r="173" spans="3:7" s="488" customFormat="1" ht="16.5" customHeight="1">
      <c r="C173" s="429"/>
      <c r="D173" s="429"/>
      <c r="E173" s="430"/>
      <c r="F173" s="386"/>
      <c r="G173" s="392"/>
    </row>
    <row r="174" spans="3:7" s="488" customFormat="1" ht="16.5" customHeight="1">
      <c r="C174" s="429"/>
      <c r="D174" s="429"/>
      <c r="E174" s="430"/>
      <c r="F174" s="386"/>
      <c r="G174" s="392"/>
    </row>
    <row r="175" spans="3:7" s="488" customFormat="1" ht="16.5" customHeight="1">
      <c r="C175" s="429"/>
      <c r="D175" s="429"/>
      <c r="E175" s="430"/>
      <c r="F175" s="386"/>
      <c r="G175" s="392"/>
    </row>
    <row r="176" spans="3:7" s="488" customFormat="1" ht="16.5" customHeight="1">
      <c r="C176" s="429"/>
      <c r="D176" s="429"/>
      <c r="E176" s="430"/>
      <c r="F176" s="386"/>
      <c r="G176" s="392"/>
    </row>
    <row r="177" spans="3:7" s="488" customFormat="1" ht="16.5" customHeight="1">
      <c r="C177" s="429"/>
      <c r="D177" s="429"/>
      <c r="E177" s="430"/>
      <c r="F177" s="386"/>
      <c r="G177" s="392"/>
    </row>
    <row r="178" spans="3:7" s="488" customFormat="1" ht="16.5" customHeight="1">
      <c r="C178" s="429"/>
      <c r="D178" s="429"/>
      <c r="E178" s="430"/>
      <c r="F178" s="386"/>
      <c r="G178" s="392"/>
    </row>
    <row r="179" spans="3:7" s="488" customFormat="1" ht="16.5" customHeight="1">
      <c r="C179" s="429"/>
      <c r="D179" s="429"/>
      <c r="E179" s="430"/>
      <c r="F179" s="386"/>
      <c r="G179" s="392"/>
    </row>
    <row r="180" spans="3:7" s="488" customFormat="1" ht="16.5" customHeight="1">
      <c r="C180" s="429"/>
      <c r="D180" s="429"/>
      <c r="E180" s="430"/>
      <c r="F180" s="386"/>
      <c r="G180" s="392"/>
    </row>
    <row r="181" spans="3:7" s="488" customFormat="1" ht="16.5" customHeight="1">
      <c r="C181" s="429"/>
      <c r="D181" s="429"/>
      <c r="E181" s="430"/>
      <c r="F181" s="386"/>
      <c r="G181" s="392"/>
    </row>
    <row r="182" spans="3:7" s="488" customFormat="1" ht="16.5" customHeight="1">
      <c r="C182" s="429"/>
      <c r="D182" s="429"/>
      <c r="E182" s="430"/>
      <c r="F182" s="386"/>
      <c r="G182" s="392"/>
    </row>
    <row r="183" spans="3:7" s="488" customFormat="1" ht="16.5" customHeight="1">
      <c r="C183" s="429"/>
      <c r="D183" s="429"/>
      <c r="E183" s="430"/>
      <c r="F183" s="386"/>
      <c r="G183" s="392"/>
    </row>
    <row r="184" spans="3:7" s="488" customFormat="1" ht="16.5" customHeight="1">
      <c r="C184" s="429"/>
      <c r="D184" s="429"/>
      <c r="E184" s="430"/>
      <c r="F184" s="386"/>
      <c r="G184" s="392"/>
    </row>
    <row r="185" spans="3:7" s="488" customFormat="1" ht="16.5" customHeight="1">
      <c r="C185" s="429"/>
      <c r="D185" s="429"/>
      <c r="E185" s="430"/>
      <c r="F185" s="386"/>
      <c r="G185" s="392"/>
    </row>
    <row r="186" spans="3:7" s="488" customFormat="1" ht="16.5" customHeight="1">
      <c r="C186" s="429"/>
      <c r="D186" s="429"/>
      <c r="E186" s="430"/>
      <c r="F186" s="386"/>
      <c r="G186" s="392"/>
    </row>
    <row r="187" spans="3:7" s="488" customFormat="1" ht="16.5" customHeight="1">
      <c r="C187" s="429"/>
      <c r="D187" s="429"/>
      <c r="E187" s="430"/>
      <c r="F187" s="386"/>
      <c r="G187" s="392"/>
    </row>
    <row r="188" spans="3:7" s="488" customFormat="1" ht="16.5" customHeight="1">
      <c r="C188" s="429"/>
      <c r="D188" s="429"/>
      <c r="E188" s="430"/>
      <c r="F188" s="386"/>
      <c r="G188" s="392"/>
    </row>
    <row r="189" spans="3:7" s="488" customFormat="1" ht="16.5" customHeight="1">
      <c r="C189" s="429"/>
      <c r="D189" s="429"/>
      <c r="E189" s="430"/>
      <c r="F189" s="386"/>
      <c r="G189" s="392"/>
    </row>
    <row r="190" spans="3:7" s="488" customFormat="1" ht="16.5" customHeight="1">
      <c r="C190" s="429"/>
      <c r="D190" s="429"/>
      <c r="E190" s="430"/>
      <c r="F190" s="386"/>
      <c r="G190" s="392"/>
    </row>
    <row r="191" spans="3:7" s="488" customFormat="1" ht="16.5" customHeight="1">
      <c r="C191" s="429"/>
      <c r="D191" s="429"/>
      <c r="E191" s="430"/>
      <c r="F191" s="386"/>
      <c r="G191" s="392"/>
    </row>
    <row r="192" spans="3:7" s="488" customFormat="1" ht="16.5" customHeight="1">
      <c r="C192" s="429"/>
      <c r="D192" s="429"/>
      <c r="E192" s="430"/>
      <c r="F192" s="386"/>
      <c r="G192" s="392"/>
    </row>
    <row r="193" spans="3:7" s="488" customFormat="1" ht="16.5" customHeight="1">
      <c r="C193" s="429"/>
      <c r="D193" s="429"/>
      <c r="E193" s="430"/>
      <c r="F193" s="386"/>
      <c r="G193" s="392"/>
    </row>
    <row r="194" spans="3:7" s="488" customFormat="1" ht="16.5" customHeight="1">
      <c r="C194" s="429"/>
      <c r="D194" s="429"/>
      <c r="E194" s="430"/>
      <c r="F194" s="386"/>
      <c r="G194" s="392"/>
    </row>
    <row r="195" spans="3:7" s="488" customFormat="1" ht="16.5" customHeight="1">
      <c r="C195" s="429"/>
      <c r="D195" s="429"/>
      <c r="E195" s="430"/>
      <c r="F195" s="386"/>
      <c r="G195" s="392"/>
    </row>
    <row r="196" spans="3:7" s="488" customFormat="1" ht="16.5" customHeight="1">
      <c r="C196" s="429"/>
      <c r="D196" s="429"/>
      <c r="E196" s="430"/>
      <c r="F196" s="386"/>
      <c r="G196" s="392"/>
    </row>
    <row r="197" spans="3:7" s="488" customFormat="1" ht="16.5" customHeight="1">
      <c r="C197" s="429"/>
      <c r="D197" s="429"/>
      <c r="E197" s="430"/>
      <c r="F197" s="386"/>
      <c r="G197" s="392"/>
    </row>
    <row r="198" spans="3:7" s="488" customFormat="1" ht="16.5" customHeight="1">
      <c r="C198" s="429"/>
      <c r="D198" s="429"/>
      <c r="E198" s="430"/>
      <c r="F198" s="386"/>
      <c r="G198" s="392"/>
    </row>
    <row r="199" spans="3:7" s="488" customFormat="1" ht="16.5" customHeight="1">
      <c r="C199" s="429"/>
      <c r="D199" s="429"/>
      <c r="E199" s="430"/>
      <c r="F199" s="386"/>
      <c r="G199" s="392"/>
    </row>
    <row r="200" spans="3:7" s="488" customFormat="1" ht="16.5" customHeight="1">
      <c r="C200" s="429"/>
      <c r="D200" s="429"/>
      <c r="E200" s="430"/>
      <c r="F200" s="386"/>
      <c r="G200" s="392"/>
    </row>
    <row r="201" spans="3:7" s="488" customFormat="1" ht="16.5" customHeight="1">
      <c r="C201" s="429"/>
      <c r="D201" s="429"/>
      <c r="E201" s="430"/>
      <c r="F201" s="386"/>
      <c r="G201" s="392"/>
    </row>
    <row r="202" spans="3:7" s="488" customFormat="1" ht="16.5" customHeight="1">
      <c r="C202" s="429"/>
      <c r="D202" s="429"/>
      <c r="E202" s="430"/>
      <c r="F202" s="386"/>
      <c r="G202" s="392"/>
    </row>
    <row r="203" spans="3:7" s="488" customFormat="1" ht="16.5" customHeight="1">
      <c r="C203" s="429"/>
      <c r="D203" s="429"/>
      <c r="E203" s="430"/>
      <c r="F203" s="386"/>
      <c r="G203" s="392"/>
    </row>
    <row r="204" spans="3:7" s="488" customFormat="1" ht="16.5" customHeight="1">
      <c r="C204" s="429"/>
      <c r="D204" s="429"/>
      <c r="E204" s="430"/>
      <c r="F204" s="386"/>
      <c r="G204" s="392"/>
    </row>
    <row r="205" spans="3:7" s="488" customFormat="1" ht="16.5" customHeight="1">
      <c r="C205" s="429"/>
      <c r="D205" s="429"/>
      <c r="E205" s="430"/>
      <c r="F205" s="386"/>
      <c r="G205" s="392"/>
    </row>
    <row r="206" spans="3:7" s="488" customFormat="1" ht="16.5" customHeight="1">
      <c r="C206" s="429"/>
      <c r="D206" s="429"/>
      <c r="E206" s="430"/>
      <c r="F206" s="386"/>
      <c r="G206" s="392"/>
    </row>
    <row r="207" spans="3:7" s="488" customFormat="1" ht="16.5" customHeight="1">
      <c r="C207" s="429"/>
      <c r="D207" s="429"/>
      <c r="E207" s="430"/>
      <c r="F207" s="386"/>
      <c r="G207" s="392"/>
    </row>
    <row r="208" spans="3:7" s="488" customFormat="1" ht="16.5" customHeight="1">
      <c r="C208" s="429"/>
      <c r="D208" s="429"/>
      <c r="E208" s="430"/>
      <c r="F208" s="386"/>
      <c r="G208" s="392"/>
    </row>
    <row r="209" spans="3:7" s="488" customFormat="1" ht="16.5" customHeight="1">
      <c r="C209" s="429"/>
      <c r="D209" s="429"/>
      <c r="E209" s="430"/>
      <c r="F209" s="386"/>
      <c r="G209" s="392"/>
    </row>
    <row r="210" spans="3:7" s="488" customFormat="1" ht="16.5" customHeight="1">
      <c r="C210" s="429"/>
      <c r="D210" s="429"/>
      <c r="E210" s="430"/>
      <c r="F210" s="386"/>
      <c r="G210" s="392"/>
    </row>
    <row r="211" spans="3:7" s="488" customFormat="1" ht="16.5" customHeight="1">
      <c r="C211" s="429"/>
      <c r="D211" s="429"/>
      <c r="E211" s="430"/>
      <c r="F211" s="386"/>
      <c r="G211" s="392"/>
    </row>
    <row r="212" spans="3:7" s="488" customFormat="1" ht="16.5" customHeight="1">
      <c r="C212" s="429"/>
      <c r="D212" s="429"/>
      <c r="E212" s="430"/>
      <c r="F212" s="386"/>
      <c r="G212" s="392"/>
    </row>
    <row r="213" spans="3:7" s="488" customFormat="1" ht="16.5" customHeight="1">
      <c r="C213" s="429"/>
      <c r="D213" s="429"/>
      <c r="E213" s="430"/>
      <c r="F213" s="386"/>
      <c r="G213" s="392"/>
    </row>
    <row r="214" spans="3:7" s="488" customFormat="1" ht="16.5" customHeight="1">
      <c r="C214" s="429"/>
      <c r="D214" s="429"/>
      <c r="E214" s="430"/>
      <c r="F214" s="386"/>
      <c r="G214" s="392"/>
    </row>
    <row r="215" spans="3:7" s="488" customFormat="1" ht="16.5" customHeight="1">
      <c r="C215" s="429"/>
      <c r="D215" s="429"/>
      <c r="E215" s="430"/>
      <c r="F215" s="386"/>
      <c r="G215" s="392"/>
    </row>
    <row r="216" spans="3:7" s="488" customFormat="1" ht="16.5" customHeight="1">
      <c r="C216" s="429"/>
      <c r="D216" s="429"/>
      <c r="E216" s="430"/>
      <c r="F216" s="386"/>
      <c r="G216" s="392"/>
    </row>
    <row r="217" spans="3:7" s="488" customFormat="1" ht="16.5" customHeight="1">
      <c r="C217" s="429"/>
      <c r="D217" s="429"/>
      <c r="E217" s="430"/>
      <c r="F217" s="386"/>
      <c r="G217" s="392"/>
    </row>
    <row r="218" spans="3:7" s="488" customFormat="1" ht="16.5" customHeight="1">
      <c r="C218" s="429"/>
      <c r="D218" s="429"/>
      <c r="E218" s="430"/>
      <c r="F218" s="386"/>
      <c r="G218" s="392"/>
    </row>
    <row r="219" spans="3:7" s="488" customFormat="1" ht="16.5" customHeight="1">
      <c r="C219" s="429"/>
      <c r="D219" s="429"/>
      <c r="E219" s="430"/>
      <c r="F219" s="386"/>
      <c r="G219" s="392"/>
    </row>
    <row r="220" spans="3:7" s="488" customFormat="1" ht="16.5" customHeight="1">
      <c r="C220" s="429"/>
      <c r="D220" s="429"/>
      <c r="E220" s="430"/>
      <c r="F220" s="386"/>
      <c r="G220" s="392"/>
    </row>
    <row r="221" spans="3:7" s="488" customFormat="1" ht="16.5" customHeight="1">
      <c r="C221" s="429"/>
      <c r="D221" s="429"/>
      <c r="E221" s="430"/>
      <c r="F221" s="386"/>
      <c r="G221" s="392"/>
    </row>
    <row r="222" spans="3:7" s="488" customFormat="1" ht="16.5" customHeight="1">
      <c r="C222" s="429"/>
      <c r="D222" s="429"/>
      <c r="E222" s="430"/>
      <c r="F222" s="386"/>
      <c r="G222" s="392"/>
    </row>
    <row r="223" spans="3:7" s="488" customFormat="1" ht="16.5" customHeight="1">
      <c r="C223" s="429"/>
      <c r="D223" s="429"/>
      <c r="E223" s="430"/>
      <c r="F223" s="386"/>
      <c r="G223" s="392"/>
    </row>
    <row r="224" spans="3:7" s="488" customFormat="1" ht="16.5" customHeight="1">
      <c r="C224" s="429"/>
      <c r="D224" s="429"/>
      <c r="E224" s="430"/>
      <c r="F224" s="386"/>
      <c r="G224" s="392"/>
    </row>
    <row r="225" spans="3:7" s="488" customFormat="1" ht="16.5" customHeight="1">
      <c r="C225" s="429"/>
      <c r="D225" s="429"/>
      <c r="E225" s="430"/>
      <c r="F225" s="386"/>
      <c r="G225" s="392"/>
    </row>
    <row r="226" spans="3:7" s="488" customFormat="1" ht="16.5" customHeight="1">
      <c r="C226" s="429"/>
      <c r="D226" s="429"/>
      <c r="E226" s="430"/>
      <c r="F226" s="386"/>
      <c r="G226" s="392"/>
    </row>
    <row r="227" spans="3:7" s="488" customFormat="1" ht="16.5" customHeight="1">
      <c r="C227" s="429"/>
      <c r="D227" s="429"/>
      <c r="E227" s="430"/>
      <c r="F227" s="386"/>
      <c r="G227" s="392"/>
    </row>
    <row r="228" spans="3:7" s="488" customFormat="1" ht="16.5" customHeight="1">
      <c r="C228" s="429"/>
      <c r="D228" s="429"/>
      <c r="E228" s="430"/>
      <c r="F228" s="386"/>
      <c r="G228" s="392"/>
    </row>
    <row r="229" spans="3:7" s="488" customFormat="1" ht="16.5" customHeight="1">
      <c r="C229" s="429"/>
      <c r="D229" s="429"/>
      <c r="E229" s="430"/>
      <c r="F229" s="386"/>
      <c r="G229" s="392"/>
    </row>
    <row r="230" spans="3:7" s="488" customFormat="1" ht="16.5" customHeight="1">
      <c r="C230" s="429"/>
      <c r="D230" s="429"/>
      <c r="E230" s="430"/>
      <c r="F230" s="386"/>
      <c r="G230" s="392"/>
    </row>
    <row r="231" spans="3:7" s="488" customFormat="1" ht="16.5" customHeight="1">
      <c r="C231" s="429"/>
      <c r="D231" s="429"/>
      <c r="E231" s="430"/>
      <c r="F231" s="386"/>
      <c r="G231" s="392"/>
    </row>
    <row r="232" spans="3:7" s="488" customFormat="1" ht="16.5" customHeight="1">
      <c r="C232" s="429"/>
      <c r="D232" s="429"/>
      <c r="E232" s="430"/>
      <c r="F232" s="386"/>
      <c r="G232" s="392"/>
    </row>
    <row r="233" spans="3:7" s="488" customFormat="1" ht="16.5" customHeight="1">
      <c r="C233" s="429"/>
      <c r="D233" s="429"/>
      <c r="E233" s="430"/>
      <c r="F233" s="386"/>
      <c r="G233" s="392"/>
    </row>
    <row r="234" spans="3:7" s="488" customFormat="1" ht="16.5" customHeight="1">
      <c r="C234" s="429"/>
      <c r="D234" s="429"/>
      <c r="E234" s="430"/>
      <c r="F234" s="386"/>
      <c r="G234" s="392"/>
    </row>
    <row r="235" spans="3:7" s="488" customFormat="1" ht="16.5" customHeight="1">
      <c r="C235" s="429"/>
      <c r="D235" s="429"/>
      <c r="E235" s="430"/>
      <c r="F235" s="386"/>
      <c r="G235" s="392"/>
    </row>
    <row r="236" spans="3:7" s="488" customFormat="1" ht="16.5" customHeight="1">
      <c r="C236" s="429"/>
      <c r="D236" s="429"/>
      <c r="E236" s="430"/>
      <c r="F236" s="386"/>
      <c r="G236" s="392"/>
    </row>
    <row r="237" spans="3:7" s="488" customFormat="1" ht="16.5" customHeight="1">
      <c r="C237" s="429"/>
      <c r="D237" s="429"/>
      <c r="E237" s="430"/>
      <c r="F237" s="386"/>
      <c r="G237" s="392"/>
    </row>
    <row r="238" spans="3:7" s="488" customFormat="1" ht="16.5" customHeight="1">
      <c r="C238" s="429"/>
      <c r="D238" s="429"/>
      <c r="E238" s="430"/>
      <c r="F238" s="386"/>
      <c r="G238" s="392"/>
    </row>
    <row r="239" spans="3:7" s="488" customFormat="1" ht="16.5" customHeight="1">
      <c r="C239" s="429"/>
      <c r="D239" s="429"/>
      <c r="E239" s="430"/>
      <c r="F239" s="386"/>
      <c r="G239" s="392"/>
    </row>
    <row r="240" spans="3:7" s="488" customFormat="1" ht="16.5" customHeight="1">
      <c r="C240" s="429"/>
      <c r="D240" s="429"/>
      <c r="E240" s="430"/>
      <c r="F240" s="386"/>
      <c r="G240" s="392"/>
    </row>
    <row r="241" spans="3:7" s="488" customFormat="1" ht="16.5" customHeight="1">
      <c r="C241" s="429"/>
      <c r="D241" s="429"/>
      <c r="E241" s="430"/>
      <c r="F241" s="386"/>
      <c r="G241" s="392"/>
    </row>
    <row r="242" spans="3:7" s="488" customFormat="1" ht="16.5" customHeight="1">
      <c r="C242" s="429"/>
      <c r="D242" s="429"/>
      <c r="E242" s="430"/>
      <c r="F242" s="386"/>
      <c r="G242" s="392"/>
    </row>
    <row r="243" spans="3:7" s="488" customFormat="1" ht="16.5" customHeight="1">
      <c r="C243" s="429"/>
      <c r="D243" s="429"/>
      <c r="E243" s="430"/>
      <c r="F243" s="386"/>
      <c r="G243" s="392"/>
    </row>
    <row r="244" spans="3:7" s="488" customFormat="1" ht="16.5" customHeight="1">
      <c r="C244" s="429"/>
      <c r="D244" s="429"/>
      <c r="E244" s="430"/>
      <c r="F244" s="386"/>
      <c r="G244" s="392"/>
    </row>
    <row r="245" spans="3:7" s="488" customFormat="1" ht="16.5" customHeight="1">
      <c r="C245" s="429"/>
      <c r="D245" s="429"/>
      <c r="E245" s="430"/>
      <c r="F245" s="386"/>
      <c r="G245" s="392"/>
    </row>
    <row r="246" spans="3:7" s="488" customFormat="1" ht="16.5" customHeight="1">
      <c r="C246" s="429"/>
      <c r="D246" s="429"/>
      <c r="E246" s="430"/>
      <c r="F246" s="386"/>
      <c r="G246" s="392"/>
    </row>
    <row r="247" spans="3:7" s="488" customFormat="1" ht="16.5" customHeight="1">
      <c r="C247" s="429"/>
      <c r="D247" s="429"/>
      <c r="E247" s="430"/>
      <c r="F247" s="386"/>
      <c r="G247" s="392"/>
    </row>
    <row r="248" spans="3:7" s="488" customFormat="1" ht="16.5" customHeight="1">
      <c r="C248" s="429"/>
      <c r="D248" s="429"/>
      <c r="E248" s="430"/>
      <c r="F248" s="386"/>
      <c r="G248" s="392"/>
    </row>
    <row r="249" spans="3:7" s="488" customFormat="1" ht="16.5" customHeight="1">
      <c r="C249" s="429"/>
      <c r="D249" s="429"/>
      <c r="E249" s="430"/>
      <c r="F249" s="386"/>
      <c r="G249" s="392"/>
    </row>
    <row r="250" spans="3:7" s="488" customFormat="1" ht="16.5" customHeight="1">
      <c r="C250" s="429"/>
      <c r="D250" s="429"/>
      <c r="E250" s="430"/>
      <c r="F250" s="386"/>
      <c r="G250" s="392"/>
    </row>
    <row r="251" spans="3:7" s="488" customFormat="1" ht="16.5" customHeight="1">
      <c r="C251" s="429"/>
      <c r="D251" s="429"/>
      <c r="E251" s="430"/>
      <c r="F251" s="386"/>
      <c r="G251" s="392"/>
    </row>
    <row r="252" spans="3:7" s="488" customFormat="1" ht="16.5" customHeight="1">
      <c r="C252" s="429"/>
      <c r="D252" s="429"/>
      <c r="E252" s="430"/>
      <c r="F252" s="386"/>
      <c r="G252" s="392"/>
    </row>
    <row r="253" spans="3:7" s="488" customFormat="1" ht="16.5" customHeight="1">
      <c r="C253" s="429"/>
      <c r="D253" s="429"/>
      <c r="E253" s="430"/>
      <c r="F253" s="386"/>
      <c r="G253" s="392"/>
    </row>
    <row r="254" spans="3:7" s="488" customFormat="1" ht="16.5" customHeight="1">
      <c r="C254" s="429"/>
      <c r="D254" s="429"/>
      <c r="E254" s="430"/>
      <c r="F254" s="386"/>
      <c r="G254" s="392"/>
    </row>
    <row r="255" spans="3:7" s="488" customFormat="1" ht="16.5" customHeight="1">
      <c r="C255" s="429"/>
      <c r="D255" s="429"/>
      <c r="E255" s="430"/>
      <c r="F255" s="386"/>
      <c r="G255" s="392"/>
    </row>
    <row r="256" spans="3:7" s="488" customFormat="1" ht="16.5" customHeight="1">
      <c r="C256" s="429"/>
      <c r="D256" s="429"/>
      <c r="E256" s="430"/>
      <c r="F256" s="386"/>
      <c r="G256" s="392"/>
    </row>
    <row r="257" spans="3:7" s="488" customFormat="1" ht="16.5" customHeight="1">
      <c r="C257" s="429"/>
      <c r="D257" s="429"/>
      <c r="E257" s="430"/>
      <c r="F257" s="386"/>
      <c r="G257" s="392"/>
    </row>
    <row r="258" spans="3:7" s="488" customFormat="1" ht="16.5" customHeight="1">
      <c r="C258" s="429"/>
      <c r="D258" s="429"/>
      <c r="E258" s="430"/>
      <c r="F258" s="386"/>
      <c r="G258" s="392"/>
    </row>
    <row r="259" spans="3:7" s="488" customFormat="1" ht="16.5" customHeight="1">
      <c r="C259" s="429"/>
      <c r="D259" s="429"/>
      <c r="E259" s="430"/>
      <c r="F259" s="386"/>
      <c r="G259" s="392"/>
    </row>
    <row r="260" spans="3:7" s="488" customFormat="1" ht="16.5" customHeight="1">
      <c r="C260" s="429"/>
      <c r="D260" s="429"/>
      <c r="E260" s="430"/>
      <c r="F260" s="386"/>
      <c r="G260" s="392"/>
    </row>
    <row r="261" spans="3:7" s="488" customFormat="1" ht="16.5" customHeight="1">
      <c r="C261" s="429"/>
      <c r="D261" s="429"/>
      <c r="E261" s="430"/>
      <c r="F261" s="386"/>
      <c r="G261" s="392"/>
    </row>
    <row r="262" spans="3:7" s="488" customFormat="1" ht="16.5" customHeight="1">
      <c r="C262" s="429"/>
      <c r="D262" s="429"/>
      <c r="E262" s="430"/>
      <c r="F262" s="386"/>
      <c r="G262" s="392"/>
    </row>
    <row r="263" spans="3:7" s="488" customFormat="1" ht="16.5" customHeight="1">
      <c r="C263" s="429"/>
      <c r="D263" s="429"/>
      <c r="E263" s="430"/>
      <c r="F263" s="386"/>
      <c r="G263" s="392"/>
    </row>
    <row r="264" spans="3:7" s="488" customFormat="1" ht="16.5" customHeight="1">
      <c r="C264" s="429"/>
      <c r="D264" s="429"/>
      <c r="E264" s="430"/>
      <c r="F264" s="386"/>
      <c r="G264" s="392"/>
    </row>
    <row r="265" spans="3:7" s="488" customFormat="1" ht="16.5" customHeight="1">
      <c r="C265" s="429"/>
      <c r="D265" s="429"/>
      <c r="E265" s="430"/>
      <c r="F265" s="386"/>
      <c r="G265" s="392"/>
    </row>
    <row r="266" spans="3:7" s="488" customFormat="1" ht="16.5" customHeight="1">
      <c r="C266" s="429"/>
      <c r="D266" s="429"/>
      <c r="E266" s="430"/>
      <c r="F266" s="386"/>
      <c r="G266" s="392"/>
    </row>
    <row r="267" spans="3:7" s="488" customFormat="1" ht="16.5" customHeight="1">
      <c r="C267" s="429"/>
      <c r="D267" s="429"/>
      <c r="E267" s="430"/>
      <c r="F267" s="386"/>
      <c r="G267" s="392"/>
    </row>
    <row r="268" spans="3:7" s="488" customFormat="1" ht="16.5" customHeight="1">
      <c r="C268" s="429"/>
      <c r="D268" s="429"/>
      <c r="E268" s="430"/>
      <c r="F268" s="386"/>
      <c r="G268" s="392"/>
    </row>
    <row r="269" spans="3:7" s="488" customFormat="1" ht="16.5" customHeight="1">
      <c r="C269" s="429"/>
      <c r="D269" s="429"/>
      <c r="E269" s="430"/>
      <c r="F269" s="386"/>
      <c r="G269" s="392"/>
    </row>
    <row r="270" spans="3:7" s="488" customFormat="1" ht="16.5" customHeight="1">
      <c r="C270" s="429"/>
      <c r="D270" s="429"/>
      <c r="E270" s="430"/>
      <c r="F270" s="386"/>
      <c r="G270" s="392"/>
    </row>
    <row r="271" spans="3:7" s="488" customFormat="1" ht="16.5" customHeight="1">
      <c r="C271" s="429"/>
      <c r="D271" s="429"/>
      <c r="E271" s="430"/>
      <c r="F271" s="386"/>
      <c r="G271" s="392"/>
    </row>
    <row r="272" spans="3:7" s="488" customFormat="1" ht="16.5" customHeight="1">
      <c r="C272" s="429"/>
      <c r="D272" s="429"/>
      <c r="E272" s="430"/>
      <c r="F272" s="386"/>
      <c r="G272" s="392"/>
    </row>
    <row r="273" spans="3:7" s="488" customFormat="1" ht="16.5" customHeight="1">
      <c r="C273" s="429"/>
      <c r="D273" s="429"/>
      <c r="E273" s="430"/>
      <c r="F273" s="386"/>
      <c r="G273" s="392"/>
    </row>
    <row r="274" spans="3:7" s="488" customFormat="1" ht="16.5" customHeight="1">
      <c r="C274" s="429"/>
      <c r="D274" s="429"/>
      <c r="E274" s="430"/>
      <c r="F274" s="386"/>
      <c r="G274" s="392"/>
    </row>
    <row r="275" spans="3:7" s="488" customFormat="1" ht="16.5" customHeight="1">
      <c r="C275" s="429"/>
      <c r="D275" s="429"/>
      <c r="E275" s="430"/>
      <c r="F275" s="386"/>
      <c r="G275" s="392"/>
    </row>
    <row r="276" spans="3:7" s="488" customFormat="1" ht="16.5" customHeight="1">
      <c r="C276" s="429"/>
      <c r="D276" s="429"/>
      <c r="E276" s="430"/>
      <c r="F276" s="386"/>
      <c r="G276" s="392"/>
    </row>
    <row r="277" spans="3:7" s="488" customFormat="1" ht="16.5" customHeight="1">
      <c r="C277" s="429"/>
      <c r="D277" s="429"/>
      <c r="E277" s="430"/>
      <c r="F277" s="386"/>
      <c r="G277" s="392"/>
    </row>
    <row r="278" spans="3:7" s="488" customFormat="1" ht="16.5" customHeight="1">
      <c r="C278" s="429"/>
      <c r="D278" s="429"/>
      <c r="E278" s="430"/>
      <c r="F278" s="386"/>
      <c r="G278" s="392"/>
    </row>
    <row r="279" spans="3:7" s="488" customFormat="1" ht="16.5" customHeight="1">
      <c r="C279" s="429"/>
      <c r="D279" s="429"/>
      <c r="E279" s="430"/>
      <c r="F279" s="386"/>
      <c r="G279" s="392"/>
    </row>
    <row r="280" spans="3:7" s="488" customFormat="1" ht="16.5" customHeight="1">
      <c r="C280" s="429"/>
      <c r="D280" s="429"/>
      <c r="E280" s="430"/>
      <c r="F280" s="386"/>
      <c r="G280" s="392"/>
    </row>
    <row r="281" spans="3:7" s="488" customFormat="1" ht="16.5" customHeight="1">
      <c r="C281" s="429"/>
      <c r="D281" s="429"/>
      <c r="E281" s="430"/>
      <c r="F281" s="386"/>
      <c r="G281" s="392"/>
    </row>
    <row r="282" spans="3:7" s="488" customFormat="1" ht="16.5" customHeight="1">
      <c r="C282" s="429"/>
      <c r="D282" s="429"/>
      <c r="E282" s="430"/>
      <c r="F282" s="386"/>
      <c r="G282" s="392"/>
    </row>
    <row r="283" spans="3:7" s="488" customFormat="1" ht="16.5" customHeight="1">
      <c r="C283" s="429"/>
      <c r="D283" s="429"/>
      <c r="E283" s="430"/>
      <c r="F283" s="386"/>
      <c r="G283" s="392"/>
    </row>
    <row r="284" spans="3:7" s="488" customFormat="1" ht="16.5" customHeight="1">
      <c r="C284" s="429"/>
      <c r="D284" s="429"/>
      <c r="E284" s="430"/>
      <c r="F284" s="386"/>
      <c r="G284" s="392"/>
    </row>
    <row r="285" spans="3:7" s="488" customFormat="1" ht="16.5" customHeight="1">
      <c r="C285" s="429"/>
      <c r="D285" s="429"/>
      <c r="E285" s="430"/>
      <c r="F285" s="386"/>
      <c r="G285" s="392"/>
    </row>
    <row r="286" spans="3:7" s="488" customFormat="1" ht="16.5" customHeight="1">
      <c r="C286" s="429"/>
      <c r="D286" s="429"/>
      <c r="E286" s="430"/>
      <c r="F286" s="386"/>
      <c r="G286" s="392"/>
    </row>
    <row r="287" spans="3:7" s="488" customFormat="1" ht="16.5" customHeight="1">
      <c r="C287" s="429"/>
      <c r="D287" s="429"/>
      <c r="E287" s="430"/>
      <c r="F287" s="386"/>
      <c r="G287" s="392"/>
    </row>
    <row r="288" spans="3:7" s="488" customFormat="1" ht="16.5" customHeight="1">
      <c r="C288" s="429"/>
      <c r="D288" s="429"/>
      <c r="E288" s="430"/>
      <c r="F288" s="386"/>
      <c r="G288" s="392"/>
    </row>
    <row r="289" spans="3:7" s="488" customFormat="1" ht="16.5" customHeight="1">
      <c r="C289" s="429"/>
      <c r="D289" s="429"/>
      <c r="E289" s="430"/>
      <c r="F289" s="386"/>
      <c r="G289" s="392"/>
    </row>
    <row r="290" spans="3:7" s="488" customFormat="1" ht="16.5" customHeight="1">
      <c r="C290" s="429"/>
      <c r="D290" s="429"/>
      <c r="E290" s="430"/>
      <c r="F290" s="386"/>
      <c r="G290" s="392"/>
    </row>
    <row r="291" spans="3:7" s="488" customFormat="1" ht="16.5" customHeight="1">
      <c r="C291" s="429"/>
      <c r="D291" s="429"/>
      <c r="E291" s="430"/>
      <c r="F291" s="386"/>
      <c r="G291" s="392"/>
    </row>
    <row r="292" spans="3:7" s="488" customFormat="1" ht="16.5" customHeight="1">
      <c r="C292" s="429"/>
      <c r="D292" s="429"/>
      <c r="E292" s="430"/>
      <c r="F292" s="386"/>
      <c r="G292" s="392"/>
    </row>
    <row r="293" spans="3:7" s="488" customFormat="1" ht="16.5" customHeight="1">
      <c r="C293" s="429"/>
      <c r="D293" s="429"/>
      <c r="E293" s="430"/>
      <c r="F293" s="386"/>
      <c r="G293" s="392"/>
    </row>
    <row r="294" spans="3:7" s="488" customFormat="1" ht="16.5" customHeight="1">
      <c r="C294" s="429"/>
      <c r="D294" s="429"/>
      <c r="E294" s="430"/>
      <c r="F294" s="386"/>
      <c r="G294" s="392"/>
    </row>
    <row r="295" spans="3:7" s="488" customFormat="1" ht="16.5" customHeight="1">
      <c r="C295" s="429"/>
      <c r="D295" s="429"/>
      <c r="E295" s="430"/>
      <c r="F295" s="386"/>
      <c r="G295" s="392"/>
    </row>
    <row r="296" spans="3:7" s="488" customFormat="1" ht="16.5" customHeight="1">
      <c r="C296" s="429"/>
      <c r="D296" s="429"/>
      <c r="E296" s="430"/>
      <c r="F296" s="386"/>
      <c r="G296" s="392"/>
    </row>
    <row r="297" spans="3:7" s="488" customFormat="1" ht="16.5" customHeight="1">
      <c r="C297" s="429"/>
      <c r="D297" s="429"/>
      <c r="E297" s="430"/>
      <c r="F297" s="386"/>
      <c r="G297" s="392"/>
    </row>
    <row r="298" spans="3:7" s="488" customFormat="1" ht="16.5" customHeight="1">
      <c r="C298" s="429"/>
      <c r="D298" s="429"/>
      <c r="E298" s="430"/>
      <c r="F298" s="386"/>
      <c r="G298" s="392"/>
    </row>
    <row r="299" spans="3:7" s="488" customFormat="1" ht="16.5" customHeight="1">
      <c r="C299" s="429"/>
      <c r="D299" s="429"/>
      <c r="E299" s="430"/>
      <c r="F299" s="386"/>
      <c r="G299" s="392"/>
    </row>
    <row r="300" spans="3:7" s="488" customFormat="1" ht="16.5" customHeight="1">
      <c r="C300" s="429"/>
      <c r="D300" s="429"/>
      <c r="E300" s="430"/>
      <c r="F300" s="386"/>
      <c r="G300" s="392"/>
    </row>
    <row r="301" spans="3:7" s="488" customFormat="1" ht="16.5" customHeight="1">
      <c r="C301" s="429"/>
      <c r="D301" s="429"/>
      <c r="E301" s="430"/>
      <c r="F301" s="386"/>
      <c r="G301" s="392"/>
    </row>
    <row r="302" spans="3:7" s="488" customFormat="1" ht="16.5" customHeight="1">
      <c r="C302" s="429"/>
      <c r="D302" s="429"/>
      <c r="E302" s="430"/>
      <c r="F302" s="386"/>
      <c r="G302" s="392"/>
    </row>
    <row r="303" spans="3:7" s="488" customFormat="1" ht="16.5" customHeight="1">
      <c r="C303" s="429"/>
      <c r="D303" s="429"/>
      <c r="E303" s="430"/>
      <c r="F303" s="386"/>
      <c r="G303" s="392"/>
    </row>
    <row r="304" spans="3:7" s="488" customFormat="1" ht="16.5" customHeight="1">
      <c r="C304" s="429"/>
      <c r="D304" s="429"/>
      <c r="E304" s="430"/>
      <c r="F304" s="386"/>
      <c r="G304" s="392"/>
    </row>
    <row r="305" spans="3:7" s="488" customFormat="1" ht="16.5" customHeight="1">
      <c r="C305" s="429"/>
      <c r="D305" s="429"/>
      <c r="E305" s="430"/>
      <c r="F305" s="386"/>
      <c r="G305" s="392"/>
    </row>
    <row r="306" spans="3:7" s="488" customFormat="1" ht="16.5" customHeight="1">
      <c r="C306" s="429"/>
      <c r="D306" s="429"/>
      <c r="E306" s="430"/>
      <c r="F306" s="386"/>
      <c r="G306" s="392"/>
    </row>
    <row r="307" spans="3:7" s="488" customFormat="1" ht="16.5" customHeight="1">
      <c r="C307" s="429"/>
      <c r="D307" s="429"/>
      <c r="E307" s="430"/>
      <c r="F307" s="386"/>
      <c r="G307" s="392"/>
    </row>
    <row r="308" spans="3:7" s="488" customFormat="1" ht="16.5" customHeight="1">
      <c r="C308" s="429"/>
      <c r="D308" s="429"/>
      <c r="E308" s="430"/>
      <c r="F308" s="386"/>
      <c r="G308" s="392"/>
    </row>
    <row r="309" spans="3:7" s="488" customFormat="1" ht="16.5" customHeight="1">
      <c r="C309" s="429"/>
      <c r="D309" s="429"/>
      <c r="E309" s="430"/>
      <c r="F309" s="386"/>
      <c r="G309" s="392"/>
    </row>
    <row r="310" spans="3:7" s="488" customFormat="1" ht="16.5" customHeight="1">
      <c r="C310" s="429"/>
      <c r="D310" s="429"/>
      <c r="E310" s="430"/>
      <c r="F310" s="386"/>
      <c r="G310" s="392"/>
    </row>
    <row r="311" spans="3:7" s="488" customFormat="1" ht="16.5" customHeight="1">
      <c r="C311" s="429"/>
      <c r="D311" s="429"/>
      <c r="E311" s="430"/>
      <c r="F311" s="386"/>
      <c r="G311" s="392"/>
    </row>
    <row r="312" spans="3:7" s="488" customFormat="1" ht="16.5" customHeight="1">
      <c r="C312" s="429"/>
      <c r="D312" s="429"/>
      <c r="E312" s="430"/>
      <c r="F312" s="386"/>
      <c r="G312" s="392"/>
    </row>
    <row r="313" spans="3:7" s="488" customFormat="1" ht="16.5" customHeight="1">
      <c r="C313" s="429"/>
      <c r="D313" s="429"/>
      <c r="E313" s="430"/>
      <c r="F313" s="386"/>
      <c r="G313" s="392"/>
    </row>
    <row r="314" spans="3:7" s="488" customFormat="1" ht="16.5" customHeight="1">
      <c r="C314" s="429"/>
      <c r="D314" s="429"/>
      <c r="E314" s="430"/>
      <c r="F314" s="386"/>
      <c r="G314" s="392"/>
    </row>
    <row r="315" spans="3:7" s="488" customFormat="1" ht="16.5" customHeight="1">
      <c r="C315" s="429"/>
      <c r="D315" s="429"/>
      <c r="E315" s="430"/>
      <c r="F315" s="386"/>
      <c r="G315" s="392"/>
    </row>
    <row r="316" spans="3:7" s="488" customFormat="1" ht="16.5" customHeight="1">
      <c r="C316" s="429"/>
      <c r="D316" s="429"/>
      <c r="E316" s="430"/>
      <c r="F316" s="386"/>
      <c r="G316" s="392"/>
    </row>
    <row r="317" spans="3:7" s="488" customFormat="1" ht="16.5" customHeight="1">
      <c r="C317" s="429"/>
      <c r="D317" s="429"/>
      <c r="E317" s="430"/>
      <c r="F317" s="386"/>
      <c r="G317" s="392"/>
    </row>
    <row r="318" spans="3:7" s="488" customFormat="1" ht="16.5" customHeight="1">
      <c r="C318" s="429"/>
      <c r="D318" s="429"/>
      <c r="E318" s="430"/>
      <c r="F318" s="386"/>
      <c r="G318" s="392"/>
    </row>
    <row r="319" spans="3:7" s="488" customFormat="1" ht="16.5" customHeight="1">
      <c r="C319" s="429"/>
      <c r="D319" s="429"/>
      <c r="E319" s="430"/>
      <c r="F319" s="386"/>
      <c r="G319" s="392"/>
    </row>
    <row r="320" spans="3:7" s="488" customFormat="1" ht="16.5" customHeight="1">
      <c r="C320" s="429"/>
      <c r="D320" s="429"/>
      <c r="E320" s="430"/>
      <c r="F320" s="386"/>
      <c r="G320" s="392"/>
    </row>
    <row r="321" spans="3:7" s="488" customFormat="1" ht="16.5" customHeight="1">
      <c r="C321" s="429"/>
      <c r="D321" s="429"/>
      <c r="E321" s="430"/>
      <c r="F321" s="386"/>
      <c r="G321" s="392"/>
    </row>
    <row r="322" spans="3:7" s="488" customFormat="1" ht="16.5" customHeight="1">
      <c r="C322" s="429"/>
      <c r="D322" s="429"/>
      <c r="E322" s="430"/>
      <c r="F322" s="386"/>
      <c r="G322" s="392"/>
    </row>
    <row r="323" spans="3:7" s="488" customFormat="1" ht="16.5" customHeight="1">
      <c r="C323" s="429"/>
      <c r="D323" s="429"/>
      <c r="E323" s="430"/>
      <c r="F323" s="386"/>
      <c r="G323" s="392"/>
    </row>
    <row r="324" spans="3:7" s="488" customFormat="1" ht="16.5" customHeight="1">
      <c r="C324" s="429"/>
      <c r="D324" s="429"/>
      <c r="E324" s="430"/>
      <c r="F324" s="386"/>
      <c r="G324" s="392"/>
    </row>
    <row r="325" spans="3:7" s="488" customFormat="1" ht="16.5" customHeight="1">
      <c r="C325" s="429"/>
      <c r="D325" s="429"/>
      <c r="E325" s="430"/>
      <c r="F325" s="386"/>
      <c r="G325" s="392"/>
    </row>
    <row r="326" spans="3:7" s="488" customFormat="1" ht="16.5" customHeight="1">
      <c r="C326" s="429"/>
      <c r="D326" s="429"/>
      <c r="E326" s="430"/>
      <c r="F326" s="386"/>
      <c r="G326" s="392"/>
    </row>
    <row r="327" spans="3:7" s="488" customFormat="1" ht="16.5" customHeight="1">
      <c r="C327" s="429"/>
      <c r="D327" s="429"/>
      <c r="E327" s="430"/>
      <c r="F327" s="386"/>
      <c r="G327" s="392"/>
    </row>
    <row r="328" spans="3:7" s="488" customFormat="1" ht="16.5" customHeight="1">
      <c r="C328" s="429"/>
      <c r="D328" s="429"/>
      <c r="E328" s="430"/>
      <c r="F328" s="386"/>
      <c r="G328" s="392"/>
    </row>
    <row r="329" spans="3:7" s="488" customFormat="1" ht="16.5" customHeight="1">
      <c r="C329" s="429"/>
      <c r="D329" s="429"/>
      <c r="E329" s="430"/>
      <c r="F329" s="386"/>
      <c r="G329" s="392"/>
    </row>
    <row r="330" spans="3:7" s="488" customFormat="1" ht="16.5" customHeight="1">
      <c r="C330" s="429"/>
      <c r="D330" s="429"/>
      <c r="E330" s="430"/>
      <c r="F330" s="386"/>
      <c r="G330" s="392"/>
    </row>
    <row r="331" spans="3:7" s="488" customFormat="1" ht="16.5" customHeight="1">
      <c r="C331" s="429"/>
      <c r="D331" s="429"/>
      <c r="E331" s="430"/>
      <c r="F331" s="386"/>
      <c r="G331" s="392"/>
    </row>
    <row r="332" spans="3:7" s="488" customFormat="1" ht="16.5" customHeight="1">
      <c r="C332" s="429"/>
      <c r="D332" s="429"/>
      <c r="E332" s="430"/>
      <c r="F332" s="386"/>
      <c r="G332" s="392"/>
    </row>
    <row r="333" spans="3:7" s="488" customFormat="1" ht="16.5" customHeight="1">
      <c r="C333" s="429"/>
      <c r="D333" s="429"/>
      <c r="E333" s="430"/>
      <c r="F333" s="386"/>
      <c r="G333" s="392"/>
    </row>
    <row r="334" spans="3:7" s="488" customFormat="1" ht="16.5" customHeight="1">
      <c r="C334" s="429"/>
      <c r="D334" s="429"/>
      <c r="E334" s="430"/>
      <c r="F334" s="386"/>
      <c r="G334" s="392"/>
    </row>
    <row r="335" spans="3:7" s="488" customFormat="1" ht="16.5" customHeight="1">
      <c r="C335" s="429"/>
      <c r="D335" s="429"/>
      <c r="E335" s="430"/>
      <c r="F335" s="386"/>
      <c r="G335" s="392"/>
    </row>
    <row r="336" spans="3:7" s="488" customFormat="1" ht="16.5" customHeight="1">
      <c r="C336" s="429"/>
      <c r="D336" s="429"/>
      <c r="E336" s="430"/>
      <c r="F336" s="386"/>
      <c r="G336" s="392"/>
    </row>
    <row r="337" spans="3:7" s="488" customFormat="1" ht="16.5" customHeight="1">
      <c r="C337" s="429"/>
      <c r="D337" s="429"/>
      <c r="E337" s="430"/>
      <c r="F337" s="386"/>
      <c r="G337" s="392"/>
    </row>
    <row r="338" spans="3:7" s="488" customFormat="1" ht="16.5" customHeight="1">
      <c r="C338" s="429"/>
      <c r="D338" s="429"/>
      <c r="E338" s="430"/>
      <c r="F338" s="386"/>
      <c r="G338" s="392"/>
    </row>
    <row r="339" spans="3:7" s="488" customFormat="1" ht="16.5" customHeight="1">
      <c r="C339" s="429"/>
      <c r="D339" s="429"/>
      <c r="E339" s="430"/>
      <c r="F339" s="386"/>
      <c r="G339" s="392"/>
    </row>
    <row r="340" spans="3:7" s="488" customFormat="1" ht="16.5" customHeight="1">
      <c r="C340" s="429"/>
      <c r="D340" s="429"/>
      <c r="E340" s="430"/>
      <c r="F340" s="386"/>
      <c r="G340" s="392"/>
    </row>
    <row r="341" spans="3:7" s="488" customFormat="1" ht="16.5" customHeight="1">
      <c r="C341" s="429"/>
      <c r="D341" s="429"/>
      <c r="E341" s="430"/>
      <c r="F341" s="386"/>
      <c r="G341" s="392"/>
    </row>
    <row r="342" spans="3:7" s="488" customFormat="1" ht="16.5" customHeight="1">
      <c r="C342" s="429"/>
      <c r="D342" s="429"/>
      <c r="E342" s="430"/>
      <c r="F342" s="386"/>
      <c r="G342" s="392"/>
    </row>
    <row r="343" spans="3:7" s="488" customFormat="1" ht="16.5" customHeight="1">
      <c r="C343" s="429"/>
      <c r="D343" s="429"/>
      <c r="E343" s="430"/>
      <c r="F343" s="386"/>
      <c r="G343" s="392"/>
    </row>
    <row r="344" spans="3:7" s="488" customFormat="1" ht="16.5" customHeight="1">
      <c r="C344" s="429"/>
      <c r="D344" s="429"/>
      <c r="E344" s="430"/>
      <c r="F344" s="386"/>
      <c r="G344" s="392"/>
    </row>
    <row r="345" spans="3:7" s="488" customFormat="1" ht="16.5" customHeight="1">
      <c r="C345" s="429"/>
      <c r="D345" s="429"/>
      <c r="E345" s="430"/>
      <c r="F345" s="386"/>
      <c r="G345" s="392"/>
    </row>
    <row r="346" spans="3:7" s="488" customFormat="1" ht="16.5" customHeight="1">
      <c r="C346" s="429"/>
      <c r="D346" s="429"/>
      <c r="E346" s="430"/>
      <c r="F346" s="386"/>
      <c r="G346" s="392"/>
    </row>
    <row r="347" spans="3:7" s="488" customFormat="1" ht="16.5" customHeight="1">
      <c r="C347" s="429"/>
      <c r="D347" s="429"/>
      <c r="E347" s="430"/>
      <c r="F347" s="386"/>
      <c r="G347" s="392"/>
    </row>
    <row r="348" spans="3:7" s="488" customFormat="1" ht="16.5" customHeight="1">
      <c r="C348" s="429"/>
      <c r="D348" s="429"/>
      <c r="E348" s="430"/>
      <c r="F348" s="386"/>
      <c r="G348" s="392"/>
    </row>
    <row r="349" spans="3:7" s="488" customFormat="1" ht="16.5" customHeight="1">
      <c r="C349" s="429"/>
      <c r="D349" s="429"/>
      <c r="E349" s="430"/>
      <c r="F349" s="386"/>
      <c r="G349" s="392"/>
    </row>
    <row r="350" spans="3:7" s="488" customFormat="1" ht="16.5" customHeight="1">
      <c r="C350" s="429"/>
      <c r="D350" s="429"/>
      <c r="E350" s="430"/>
      <c r="F350" s="386"/>
      <c r="G350" s="392"/>
    </row>
    <row r="351" spans="3:7" s="488" customFormat="1" ht="16.5" customHeight="1">
      <c r="C351" s="429"/>
      <c r="D351" s="429"/>
      <c r="E351" s="430"/>
      <c r="F351" s="386"/>
      <c r="G351" s="392"/>
    </row>
    <row r="352" spans="3:7" s="488" customFormat="1" ht="16.5" customHeight="1">
      <c r="C352" s="429"/>
      <c r="D352" s="429"/>
      <c r="E352" s="430"/>
      <c r="F352" s="386"/>
      <c r="G352" s="392"/>
    </row>
    <row r="353" spans="3:7" s="488" customFormat="1" ht="16.5" customHeight="1">
      <c r="C353" s="429"/>
      <c r="D353" s="429"/>
      <c r="E353" s="430"/>
      <c r="F353" s="386"/>
      <c r="G353" s="392"/>
    </row>
    <row r="354" spans="3:7" s="488" customFormat="1" ht="16.5" customHeight="1">
      <c r="C354" s="429"/>
      <c r="D354" s="429"/>
      <c r="E354" s="430"/>
      <c r="F354" s="386"/>
      <c r="G354" s="392"/>
    </row>
    <row r="355" spans="3:7" s="488" customFormat="1" ht="16.5" customHeight="1">
      <c r="C355" s="429"/>
      <c r="D355" s="429"/>
      <c r="E355" s="430"/>
      <c r="F355" s="386"/>
      <c r="G355" s="392"/>
    </row>
    <row r="356" spans="3:7" s="488" customFormat="1" ht="16.5" customHeight="1">
      <c r="C356" s="429"/>
      <c r="D356" s="429"/>
      <c r="E356" s="430"/>
      <c r="F356" s="386"/>
      <c r="G356" s="392"/>
    </row>
    <row r="357" spans="3:7" s="488" customFormat="1" ht="16.5" customHeight="1">
      <c r="C357" s="429"/>
      <c r="D357" s="429"/>
      <c r="E357" s="430"/>
      <c r="F357" s="386"/>
      <c r="G357" s="392"/>
    </row>
    <row r="358" spans="3:7" s="488" customFormat="1" ht="16.5" customHeight="1">
      <c r="C358" s="429"/>
      <c r="D358" s="429"/>
      <c r="E358" s="430"/>
      <c r="F358" s="386"/>
      <c r="G358" s="392"/>
    </row>
    <row r="359" spans="3:7" s="488" customFormat="1" ht="16.5" customHeight="1">
      <c r="C359" s="429"/>
      <c r="D359" s="429"/>
      <c r="E359" s="430"/>
      <c r="F359" s="386"/>
      <c r="G359" s="392"/>
    </row>
    <row r="360" spans="3:7" s="488" customFormat="1" ht="16.5" customHeight="1">
      <c r="C360" s="429"/>
      <c r="D360" s="429"/>
      <c r="E360" s="430"/>
      <c r="F360" s="386"/>
      <c r="G360" s="392"/>
    </row>
    <row r="361" spans="3:7" s="488" customFormat="1" ht="16.5" customHeight="1">
      <c r="C361" s="429"/>
      <c r="D361" s="429"/>
      <c r="E361" s="430"/>
      <c r="F361" s="386"/>
      <c r="G361" s="392"/>
    </row>
    <row r="362" spans="3:7" s="488" customFormat="1" ht="16.5" customHeight="1">
      <c r="C362" s="429"/>
      <c r="D362" s="429"/>
      <c r="E362" s="430"/>
      <c r="F362" s="386"/>
      <c r="G362" s="392"/>
    </row>
    <row r="363" spans="3:7" s="488" customFormat="1" ht="16.5" customHeight="1">
      <c r="C363" s="429"/>
      <c r="D363" s="429"/>
      <c r="E363" s="430"/>
      <c r="F363" s="386"/>
      <c r="G363" s="392"/>
    </row>
    <row r="364" spans="3:7" s="488" customFormat="1" ht="16.5" customHeight="1">
      <c r="C364" s="429"/>
      <c r="D364" s="429"/>
      <c r="E364" s="430"/>
      <c r="F364" s="386"/>
      <c r="G364" s="392"/>
    </row>
    <row r="365" spans="3:7" s="488" customFormat="1" ht="16.5" customHeight="1">
      <c r="C365" s="429"/>
      <c r="D365" s="429"/>
      <c r="E365" s="430"/>
      <c r="F365" s="386"/>
      <c r="G365" s="392"/>
    </row>
    <row r="366" spans="3:7" s="488" customFormat="1" ht="16.5" customHeight="1">
      <c r="C366" s="429"/>
      <c r="D366" s="429"/>
      <c r="E366" s="430"/>
      <c r="F366" s="386"/>
      <c r="G366" s="392"/>
    </row>
    <row r="367" spans="3:7" s="488" customFormat="1" ht="16.5" customHeight="1">
      <c r="C367" s="429"/>
      <c r="D367" s="429"/>
      <c r="E367" s="430"/>
      <c r="F367" s="386"/>
      <c r="G367" s="392"/>
    </row>
    <row r="368" spans="3:7" s="488" customFormat="1" ht="16.5" customHeight="1">
      <c r="C368" s="429"/>
      <c r="D368" s="429"/>
      <c r="E368" s="430"/>
      <c r="F368" s="386"/>
      <c r="G368" s="392"/>
    </row>
    <row r="369" spans="3:7" s="488" customFormat="1" ht="16.5" customHeight="1">
      <c r="C369" s="429"/>
      <c r="D369" s="429"/>
      <c r="E369" s="430"/>
      <c r="F369" s="386"/>
      <c r="G369" s="392"/>
    </row>
    <row r="370" spans="3:7" s="488" customFormat="1" ht="16.5" customHeight="1">
      <c r="C370" s="429"/>
      <c r="D370" s="429"/>
      <c r="E370" s="430"/>
      <c r="F370" s="386"/>
      <c r="G370" s="392"/>
    </row>
    <row r="371" spans="3:7" s="488" customFormat="1" ht="16.5" customHeight="1">
      <c r="C371" s="429"/>
      <c r="D371" s="429"/>
      <c r="E371" s="430"/>
      <c r="F371" s="386"/>
      <c r="G371" s="392"/>
    </row>
    <row r="372" spans="3:7" s="488" customFormat="1" ht="16.5" customHeight="1">
      <c r="C372" s="429"/>
      <c r="D372" s="429"/>
      <c r="E372" s="430"/>
      <c r="F372" s="386"/>
      <c r="G372" s="392"/>
    </row>
    <row r="373" spans="3:7" s="488" customFormat="1" ht="16.5" customHeight="1">
      <c r="C373" s="429"/>
      <c r="D373" s="429"/>
      <c r="E373" s="430"/>
      <c r="F373" s="386"/>
      <c r="G373" s="392"/>
    </row>
    <row r="374" spans="3:7" s="488" customFormat="1" ht="16.5" customHeight="1">
      <c r="C374" s="429"/>
      <c r="D374" s="429"/>
      <c r="E374" s="430"/>
      <c r="F374" s="386"/>
      <c r="G374" s="392"/>
    </row>
    <row r="375" spans="3:7" s="488" customFormat="1" ht="16.5" customHeight="1">
      <c r="C375" s="429"/>
      <c r="D375" s="429"/>
      <c r="E375" s="430"/>
      <c r="F375" s="386"/>
      <c r="G375" s="392"/>
    </row>
    <row r="376" spans="3:7" s="488" customFormat="1" ht="16.5" customHeight="1">
      <c r="C376" s="429"/>
      <c r="D376" s="429"/>
      <c r="E376" s="430"/>
      <c r="F376" s="386"/>
      <c r="G376" s="392"/>
    </row>
    <row r="377" spans="3:7" s="488" customFormat="1" ht="16.5" customHeight="1">
      <c r="C377" s="429"/>
      <c r="D377" s="429"/>
      <c r="E377" s="430"/>
      <c r="F377" s="386"/>
      <c r="G377" s="392"/>
    </row>
    <row r="378" spans="3:7" s="488" customFormat="1" ht="16.5" customHeight="1">
      <c r="C378" s="429"/>
      <c r="D378" s="429"/>
      <c r="E378" s="430"/>
      <c r="F378" s="386"/>
      <c r="G378" s="392"/>
    </row>
    <row r="379" spans="3:7" s="488" customFormat="1" ht="16.5" customHeight="1">
      <c r="C379" s="429"/>
      <c r="D379" s="429"/>
      <c r="E379" s="430"/>
      <c r="F379" s="386"/>
      <c r="G379" s="392"/>
    </row>
    <row r="380" spans="3:7" s="488" customFormat="1" ht="16.5" customHeight="1">
      <c r="C380" s="429"/>
      <c r="D380" s="429"/>
      <c r="E380" s="430"/>
      <c r="F380" s="386"/>
      <c r="G380" s="392"/>
    </row>
    <row r="381" spans="3:7" s="488" customFormat="1" ht="16.5" customHeight="1">
      <c r="C381" s="429"/>
      <c r="D381" s="429"/>
      <c r="E381" s="430"/>
      <c r="F381" s="386"/>
      <c r="G381" s="392"/>
    </row>
    <row r="382" spans="3:7" s="488" customFormat="1" ht="16.5" customHeight="1">
      <c r="C382" s="429"/>
      <c r="D382" s="429"/>
      <c r="E382" s="430"/>
      <c r="F382" s="386"/>
      <c r="G382" s="392"/>
    </row>
    <row r="383" spans="3:7" s="488" customFormat="1" ht="16.5" customHeight="1">
      <c r="C383" s="429"/>
      <c r="D383" s="429"/>
      <c r="E383" s="430"/>
      <c r="F383" s="386"/>
      <c r="G383" s="392"/>
    </row>
    <row r="384" spans="3:7" s="488" customFormat="1" ht="16.5" customHeight="1">
      <c r="C384" s="429"/>
      <c r="D384" s="429"/>
      <c r="E384" s="430"/>
      <c r="F384" s="386"/>
      <c r="G384" s="392"/>
    </row>
    <row r="385" spans="3:7" s="488" customFormat="1" ht="16.5" customHeight="1">
      <c r="C385" s="429"/>
      <c r="D385" s="429"/>
      <c r="E385" s="430"/>
      <c r="F385" s="386"/>
      <c r="G385" s="392"/>
    </row>
    <row r="386" spans="3:7" s="488" customFormat="1" ht="16.5" customHeight="1">
      <c r="C386" s="429"/>
      <c r="D386" s="429"/>
      <c r="E386" s="430"/>
      <c r="F386" s="386"/>
      <c r="G386" s="392"/>
    </row>
    <row r="387" spans="3:7" s="488" customFormat="1" ht="16.5" customHeight="1">
      <c r="C387" s="429"/>
      <c r="D387" s="429"/>
      <c r="E387" s="430"/>
      <c r="F387" s="386"/>
      <c r="G387" s="392"/>
    </row>
    <row r="388" spans="3:7" s="488" customFormat="1" ht="16.5" customHeight="1">
      <c r="C388" s="429"/>
      <c r="D388" s="429"/>
      <c r="E388" s="430"/>
      <c r="F388" s="386"/>
      <c r="G388" s="392"/>
    </row>
    <row r="389" spans="3:7" s="488" customFormat="1" ht="16.5" customHeight="1">
      <c r="C389" s="429"/>
      <c r="D389" s="429"/>
      <c r="E389" s="430"/>
      <c r="F389" s="386"/>
      <c r="G389" s="392"/>
    </row>
    <row r="390" spans="3:7" s="488" customFormat="1" ht="16.5" customHeight="1">
      <c r="C390" s="429"/>
      <c r="D390" s="429"/>
      <c r="E390" s="430"/>
      <c r="F390" s="386"/>
      <c r="G390" s="392"/>
    </row>
    <row r="391" spans="3:7" s="488" customFormat="1" ht="16.5" customHeight="1">
      <c r="C391" s="429"/>
      <c r="D391" s="429"/>
      <c r="E391" s="430"/>
      <c r="F391" s="386"/>
      <c r="G391" s="392"/>
    </row>
    <row r="392" spans="3:7" s="488" customFormat="1" ht="16.5" customHeight="1">
      <c r="C392" s="429"/>
      <c r="D392" s="429"/>
      <c r="E392" s="430"/>
      <c r="F392" s="386"/>
      <c r="G392" s="392"/>
    </row>
    <row r="393" spans="3:7" s="488" customFormat="1" ht="16.5" customHeight="1">
      <c r="C393" s="429"/>
      <c r="D393" s="429"/>
      <c r="E393" s="430"/>
      <c r="F393" s="386"/>
      <c r="G393" s="392"/>
    </row>
    <row r="394" spans="3:7" s="488" customFormat="1" ht="16.5" customHeight="1">
      <c r="C394" s="429"/>
      <c r="D394" s="429"/>
      <c r="E394" s="430"/>
      <c r="F394" s="386"/>
      <c r="G394" s="392"/>
    </row>
    <row r="395" spans="3:7" s="488" customFormat="1" ht="16.5" customHeight="1">
      <c r="C395" s="429"/>
      <c r="D395" s="429"/>
      <c r="E395" s="430"/>
      <c r="F395" s="386"/>
      <c r="G395" s="392"/>
    </row>
    <row r="396" spans="3:7" s="488" customFormat="1" ht="16.5" customHeight="1">
      <c r="C396" s="429"/>
      <c r="D396" s="429"/>
      <c r="E396" s="430"/>
      <c r="F396" s="386"/>
      <c r="G396" s="392"/>
    </row>
    <row r="397" spans="3:7" s="488" customFormat="1" ht="16.5" customHeight="1">
      <c r="C397" s="429"/>
      <c r="D397" s="429"/>
      <c r="E397" s="430"/>
      <c r="F397" s="386"/>
      <c r="G397" s="392"/>
    </row>
    <row r="398" spans="3:7" s="488" customFormat="1" ht="16.5" customHeight="1">
      <c r="C398" s="429"/>
      <c r="D398" s="429"/>
      <c r="E398" s="430"/>
      <c r="F398" s="386"/>
      <c r="G398" s="392"/>
    </row>
    <row r="399" spans="3:7" s="488" customFormat="1" ht="16.5" customHeight="1">
      <c r="C399" s="429"/>
      <c r="D399" s="429"/>
      <c r="E399" s="430"/>
      <c r="F399" s="386"/>
      <c r="G399" s="392"/>
    </row>
    <row r="400" spans="3:7" s="488" customFormat="1" ht="16.5" customHeight="1">
      <c r="C400" s="429"/>
      <c r="D400" s="429"/>
      <c r="E400" s="430"/>
      <c r="F400" s="386"/>
      <c r="G400" s="392"/>
    </row>
    <row r="401" spans="3:7" s="488" customFormat="1" ht="16.5" customHeight="1">
      <c r="C401" s="429"/>
      <c r="D401" s="429"/>
      <c r="E401" s="430"/>
      <c r="F401" s="386"/>
      <c r="G401" s="392"/>
    </row>
    <row r="402" spans="3:7" s="488" customFormat="1" ht="16.5" customHeight="1">
      <c r="C402" s="429"/>
      <c r="D402" s="429"/>
      <c r="E402" s="430"/>
      <c r="F402" s="386"/>
      <c r="G402" s="392"/>
    </row>
    <row r="403" spans="3:7" s="488" customFormat="1" ht="16.5" customHeight="1">
      <c r="C403" s="429"/>
      <c r="D403" s="429"/>
      <c r="E403" s="430"/>
      <c r="F403" s="386"/>
      <c r="G403" s="392"/>
    </row>
    <row r="404" spans="3:7" s="488" customFormat="1" ht="16.5" customHeight="1">
      <c r="C404" s="429"/>
      <c r="D404" s="429"/>
      <c r="E404" s="430"/>
      <c r="F404" s="386"/>
      <c r="G404" s="392"/>
    </row>
    <row r="405" spans="3:7" s="488" customFormat="1" ht="16.5" customHeight="1">
      <c r="C405" s="429"/>
      <c r="D405" s="429"/>
      <c r="E405" s="430"/>
      <c r="F405" s="386"/>
      <c r="G405" s="392"/>
    </row>
    <row r="406" spans="3:7" s="488" customFormat="1" ht="16.5" customHeight="1">
      <c r="C406" s="429"/>
      <c r="D406" s="429"/>
      <c r="E406" s="430"/>
      <c r="F406" s="386"/>
      <c r="G406" s="392"/>
    </row>
    <row r="407" spans="3:7" s="488" customFormat="1" ht="16.5" customHeight="1">
      <c r="C407" s="429"/>
      <c r="D407" s="429"/>
      <c r="E407" s="430"/>
      <c r="F407" s="386"/>
      <c r="G407" s="392"/>
    </row>
    <row r="408" spans="3:7" s="488" customFormat="1" ht="16.5" customHeight="1">
      <c r="C408" s="429"/>
      <c r="D408" s="429"/>
      <c r="E408" s="430"/>
      <c r="F408" s="386"/>
      <c r="G408" s="392"/>
    </row>
    <row r="409" spans="3:7" s="488" customFormat="1" ht="16.5" customHeight="1">
      <c r="C409" s="429"/>
      <c r="D409" s="429"/>
      <c r="E409" s="430"/>
      <c r="F409" s="386"/>
      <c r="G409" s="392"/>
    </row>
    <row r="410" spans="3:7" s="488" customFormat="1" ht="16.5" customHeight="1">
      <c r="C410" s="429"/>
      <c r="D410" s="429"/>
      <c r="E410" s="430"/>
      <c r="F410" s="386"/>
      <c r="G410" s="392"/>
    </row>
    <row r="411" spans="3:7" s="488" customFormat="1" ht="16.5" customHeight="1">
      <c r="C411" s="429"/>
      <c r="D411" s="429"/>
      <c r="E411" s="430"/>
      <c r="F411" s="386"/>
      <c r="G411" s="392"/>
    </row>
    <row r="412" spans="3:7" s="488" customFormat="1" ht="16.5" customHeight="1">
      <c r="C412" s="429"/>
      <c r="D412" s="429"/>
      <c r="E412" s="430"/>
      <c r="F412" s="386"/>
      <c r="G412" s="392"/>
    </row>
    <row r="413" spans="3:7" s="488" customFormat="1" ht="16.5" customHeight="1">
      <c r="C413" s="429"/>
      <c r="D413" s="429"/>
      <c r="E413" s="430"/>
      <c r="F413" s="386"/>
      <c r="G413" s="392"/>
    </row>
    <row r="414" spans="3:7" s="488" customFormat="1" ht="16.5" customHeight="1">
      <c r="C414" s="429"/>
      <c r="D414" s="429"/>
      <c r="E414" s="430"/>
      <c r="F414" s="386"/>
      <c r="G414" s="392"/>
    </row>
    <row r="415" spans="3:7" s="488" customFormat="1" ht="16.5" customHeight="1">
      <c r="C415" s="429"/>
      <c r="D415" s="429"/>
      <c r="E415" s="430"/>
      <c r="F415" s="386"/>
      <c r="G415" s="392"/>
    </row>
    <row r="416" spans="3:7" s="488" customFormat="1" ht="16.5" customHeight="1">
      <c r="C416" s="429"/>
      <c r="D416" s="429"/>
      <c r="E416" s="430"/>
      <c r="F416" s="386"/>
      <c r="G416" s="392"/>
    </row>
    <row r="417" spans="3:7" s="488" customFormat="1" ht="16.5" customHeight="1">
      <c r="C417" s="429"/>
      <c r="D417" s="429"/>
      <c r="E417" s="430"/>
      <c r="F417" s="386"/>
      <c r="G417" s="392"/>
    </row>
    <row r="418" spans="3:7" s="488" customFormat="1" ht="16.5" customHeight="1">
      <c r="C418" s="429"/>
      <c r="D418" s="429"/>
      <c r="E418" s="430"/>
      <c r="F418" s="386"/>
      <c r="G418" s="392"/>
    </row>
    <row r="419" spans="3:7" s="488" customFormat="1" ht="16.5" customHeight="1">
      <c r="C419" s="429"/>
      <c r="D419" s="429"/>
      <c r="E419" s="430"/>
      <c r="F419" s="386"/>
      <c r="G419" s="392"/>
    </row>
    <row r="420" spans="3:7" s="488" customFormat="1" ht="16.5" customHeight="1">
      <c r="C420" s="429"/>
      <c r="D420" s="429"/>
      <c r="E420" s="430"/>
      <c r="F420" s="386"/>
      <c r="G420" s="392"/>
    </row>
    <row r="421" spans="3:7" s="488" customFormat="1" ht="16.5" customHeight="1">
      <c r="C421" s="429"/>
      <c r="D421" s="429"/>
      <c r="E421" s="430"/>
      <c r="F421" s="386"/>
      <c r="G421" s="392"/>
    </row>
    <row r="422" spans="3:7" s="488" customFormat="1" ht="16.5" customHeight="1">
      <c r="C422" s="429"/>
      <c r="D422" s="429"/>
      <c r="E422" s="430"/>
      <c r="F422" s="386"/>
      <c r="G422" s="392"/>
    </row>
    <row r="423" spans="3:7" s="488" customFormat="1" ht="16.5" customHeight="1">
      <c r="C423" s="429"/>
      <c r="D423" s="429"/>
      <c r="E423" s="430"/>
      <c r="F423" s="386"/>
      <c r="G423" s="392"/>
    </row>
    <row r="424" spans="3:7" s="488" customFormat="1" ht="16.5" customHeight="1">
      <c r="C424" s="429"/>
      <c r="D424" s="429"/>
      <c r="E424" s="430"/>
      <c r="F424" s="386"/>
      <c r="G424" s="392"/>
    </row>
    <row r="425" spans="3:7" s="488" customFormat="1" ht="16.5" customHeight="1">
      <c r="C425" s="429"/>
      <c r="D425" s="429"/>
      <c r="E425" s="430"/>
      <c r="F425" s="386"/>
      <c r="G425" s="392"/>
    </row>
    <row r="426" spans="3:7" s="488" customFormat="1" ht="16.5" customHeight="1">
      <c r="C426" s="429"/>
      <c r="D426" s="429"/>
      <c r="E426" s="430"/>
      <c r="F426" s="386"/>
      <c r="G426" s="392"/>
    </row>
    <row r="427" spans="3:7" s="488" customFormat="1" ht="16.5" customHeight="1">
      <c r="C427" s="429"/>
      <c r="D427" s="429"/>
      <c r="E427" s="430"/>
      <c r="F427" s="386"/>
      <c r="G427" s="392"/>
    </row>
    <row r="428" spans="3:7" s="488" customFormat="1" ht="16.5" customHeight="1">
      <c r="C428" s="429"/>
      <c r="D428" s="429"/>
      <c r="E428" s="430"/>
      <c r="F428" s="386"/>
      <c r="G428" s="392"/>
    </row>
    <row r="429" spans="3:7" s="488" customFormat="1" ht="16.5" customHeight="1">
      <c r="C429" s="429"/>
      <c r="D429" s="429"/>
      <c r="E429" s="430"/>
      <c r="F429" s="386"/>
      <c r="G429" s="392"/>
    </row>
    <row r="430" spans="3:7" s="488" customFormat="1" ht="16.5" customHeight="1">
      <c r="C430" s="429"/>
      <c r="D430" s="429"/>
      <c r="E430" s="430"/>
      <c r="F430" s="386"/>
      <c r="G430" s="392"/>
    </row>
    <row r="431" spans="3:7" s="488" customFormat="1" ht="16.5" customHeight="1">
      <c r="C431" s="429"/>
      <c r="D431" s="429"/>
      <c r="E431" s="430"/>
      <c r="F431" s="386"/>
      <c r="G431" s="392"/>
    </row>
    <row r="432" spans="3:7" s="488" customFormat="1" ht="16.5" customHeight="1">
      <c r="C432" s="429"/>
      <c r="D432" s="429"/>
      <c r="E432" s="430"/>
      <c r="F432" s="386"/>
      <c r="G432" s="392"/>
    </row>
    <row r="433" spans="3:7" s="488" customFormat="1" ht="16.5" customHeight="1">
      <c r="C433" s="429"/>
      <c r="D433" s="429"/>
      <c r="E433" s="430"/>
      <c r="F433" s="386"/>
      <c r="G433" s="392"/>
    </row>
    <row r="434" spans="3:7" s="488" customFormat="1" ht="16.5" customHeight="1">
      <c r="C434" s="429"/>
      <c r="D434" s="429"/>
      <c r="E434" s="430"/>
      <c r="F434" s="386"/>
      <c r="G434" s="392"/>
    </row>
    <row r="435" spans="3:7" s="488" customFormat="1" ht="16.5" customHeight="1">
      <c r="C435" s="429"/>
      <c r="D435" s="429"/>
      <c r="E435" s="430"/>
      <c r="F435" s="386"/>
      <c r="G435" s="392"/>
    </row>
    <row r="436" spans="3:7" s="488" customFormat="1" ht="16.5" customHeight="1">
      <c r="C436" s="429"/>
      <c r="D436" s="429"/>
      <c r="E436" s="430"/>
      <c r="F436" s="386"/>
      <c r="G436" s="392"/>
    </row>
    <row r="437" spans="3:7" s="488" customFormat="1" ht="16.5" customHeight="1">
      <c r="C437" s="429"/>
      <c r="D437" s="429"/>
      <c r="E437" s="430"/>
      <c r="F437" s="386"/>
      <c r="G437" s="392"/>
    </row>
    <row r="438" spans="3:7" s="488" customFormat="1" ht="16.5" customHeight="1">
      <c r="C438" s="429"/>
      <c r="D438" s="429"/>
      <c r="E438" s="430"/>
      <c r="F438" s="386"/>
      <c r="G438" s="392"/>
    </row>
    <row r="439" spans="3:7" s="488" customFormat="1" ht="16.5" customHeight="1">
      <c r="C439" s="429"/>
      <c r="D439" s="429"/>
      <c r="E439" s="430"/>
      <c r="F439" s="386"/>
      <c r="G439" s="392"/>
    </row>
    <row r="440" spans="3:7" s="488" customFormat="1" ht="16.5" customHeight="1">
      <c r="C440" s="429"/>
      <c r="D440" s="429"/>
      <c r="E440" s="430"/>
      <c r="F440" s="386"/>
      <c r="G440" s="392"/>
    </row>
    <row r="441" spans="3:7" s="488" customFormat="1" ht="16.5" customHeight="1">
      <c r="C441" s="429"/>
      <c r="D441" s="429"/>
      <c r="E441" s="430"/>
      <c r="F441" s="386"/>
      <c r="G441" s="392"/>
    </row>
    <row r="442" spans="3:7" s="488" customFormat="1" ht="16.5" customHeight="1">
      <c r="C442" s="429"/>
      <c r="D442" s="429"/>
      <c r="E442" s="430"/>
      <c r="F442" s="386"/>
      <c r="G442" s="392"/>
    </row>
    <row r="443" spans="3:7" s="488" customFormat="1" ht="16.5" customHeight="1">
      <c r="C443" s="429"/>
      <c r="D443" s="429"/>
      <c r="E443" s="430"/>
      <c r="F443" s="386"/>
      <c r="G443" s="392"/>
    </row>
    <row r="444" spans="3:7" s="488" customFormat="1" ht="16.5" customHeight="1">
      <c r="C444" s="429"/>
      <c r="D444" s="429"/>
      <c r="E444" s="430"/>
      <c r="F444" s="386"/>
      <c r="G444" s="392"/>
    </row>
    <row r="445" spans="3:7" s="488" customFormat="1" ht="16.5" customHeight="1">
      <c r="C445" s="429"/>
      <c r="D445" s="429"/>
      <c r="E445" s="430"/>
      <c r="F445" s="386"/>
      <c r="G445" s="392"/>
    </row>
    <row r="446" spans="3:7" s="488" customFormat="1" ht="16.5" customHeight="1">
      <c r="C446" s="429"/>
      <c r="D446" s="429"/>
      <c r="E446" s="430"/>
      <c r="F446" s="386"/>
      <c r="G446" s="392"/>
    </row>
    <row r="447" spans="3:7" s="488" customFormat="1" ht="16.5" customHeight="1">
      <c r="C447" s="429"/>
      <c r="D447" s="429"/>
      <c r="E447" s="430"/>
      <c r="F447" s="386"/>
      <c r="G447" s="392"/>
    </row>
    <row r="448" spans="3:7" s="488" customFormat="1" ht="16.5" customHeight="1">
      <c r="C448" s="429"/>
      <c r="D448" s="429"/>
      <c r="E448" s="430"/>
      <c r="F448" s="386"/>
      <c r="G448" s="392"/>
    </row>
    <row r="449" spans="3:7" s="488" customFormat="1" ht="16.5" customHeight="1">
      <c r="C449" s="429"/>
      <c r="D449" s="429"/>
      <c r="E449" s="430"/>
      <c r="F449" s="386"/>
      <c r="G449" s="392"/>
    </row>
    <row r="450" spans="3:7" s="488" customFormat="1" ht="16.5" customHeight="1">
      <c r="C450" s="429"/>
      <c r="D450" s="429"/>
      <c r="E450" s="430"/>
      <c r="F450" s="386"/>
      <c r="G450" s="392"/>
    </row>
    <row r="451" spans="3:7" s="488" customFormat="1" ht="16.5" customHeight="1">
      <c r="C451" s="429"/>
      <c r="D451" s="429"/>
      <c r="E451" s="430"/>
      <c r="F451" s="386"/>
      <c r="G451" s="392"/>
    </row>
    <row r="452" spans="3:7" s="488" customFormat="1" ht="16.5" customHeight="1">
      <c r="C452" s="429"/>
      <c r="D452" s="429"/>
      <c r="E452" s="430"/>
      <c r="F452" s="386"/>
      <c r="G452" s="392"/>
    </row>
    <row r="453" spans="3:7" s="488" customFormat="1" ht="16.5" customHeight="1">
      <c r="C453" s="429"/>
      <c r="D453" s="429"/>
      <c r="E453" s="430"/>
      <c r="F453" s="386"/>
      <c r="G453" s="392"/>
    </row>
    <row r="454" spans="3:7" s="488" customFormat="1" ht="16.5" customHeight="1">
      <c r="C454" s="429"/>
      <c r="D454" s="429"/>
      <c r="E454" s="430"/>
      <c r="F454" s="386"/>
      <c r="G454" s="392"/>
    </row>
    <row r="455" spans="3:7" s="488" customFormat="1" ht="16.5" customHeight="1">
      <c r="C455" s="429"/>
      <c r="D455" s="429"/>
      <c r="E455" s="430"/>
      <c r="F455" s="386"/>
      <c r="G455" s="392"/>
    </row>
    <row r="456" spans="3:7" s="488" customFormat="1" ht="16.5" customHeight="1">
      <c r="C456" s="429"/>
      <c r="D456" s="429"/>
      <c r="E456" s="430"/>
      <c r="F456" s="386"/>
      <c r="G456" s="392"/>
    </row>
    <row r="457" spans="3:7" s="488" customFormat="1" ht="16.5" customHeight="1">
      <c r="C457" s="429"/>
      <c r="D457" s="429"/>
      <c r="E457" s="430"/>
      <c r="F457" s="386"/>
      <c r="G457" s="392"/>
    </row>
    <row r="458" spans="3:7" s="488" customFormat="1" ht="16.5" customHeight="1">
      <c r="C458" s="429"/>
      <c r="D458" s="429"/>
      <c r="E458" s="430"/>
      <c r="F458" s="386"/>
      <c r="G458" s="392"/>
    </row>
    <row r="459" spans="3:7" s="488" customFormat="1" ht="16.5" customHeight="1">
      <c r="C459" s="429"/>
      <c r="D459" s="429"/>
      <c r="E459" s="430"/>
      <c r="F459" s="386"/>
      <c r="G459" s="392"/>
    </row>
    <row r="460" spans="3:7" s="488" customFormat="1" ht="16.5" customHeight="1">
      <c r="C460" s="429"/>
      <c r="D460" s="429"/>
      <c r="E460" s="430"/>
      <c r="F460" s="386"/>
      <c r="G460" s="392"/>
    </row>
    <row r="461" spans="3:7" s="488" customFormat="1" ht="16.5" customHeight="1">
      <c r="C461" s="429"/>
      <c r="D461" s="429"/>
      <c r="E461" s="430"/>
      <c r="F461" s="386"/>
      <c r="G461" s="392"/>
    </row>
    <row r="462" spans="3:7" s="488" customFormat="1" ht="16.5" customHeight="1">
      <c r="C462" s="429"/>
      <c r="D462" s="429"/>
      <c r="E462" s="430"/>
      <c r="F462" s="386"/>
      <c r="G462" s="392"/>
    </row>
    <row r="463" spans="3:7" s="488" customFormat="1" ht="16.5" customHeight="1">
      <c r="C463" s="429"/>
      <c r="D463" s="429"/>
      <c r="E463" s="430"/>
      <c r="F463" s="386"/>
      <c r="G463" s="392"/>
    </row>
    <row r="464" spans="3:7" s="488" customFormat="1" ht="16.5" customHeight="1">
      <c r="C464" s="429"/>
      <c r="D464" s="429"/>
      <c r="E464" s="430"/>
      <c r="F464" s="386"/>
      <c r="G464" s="392"/>
    </row>
    <row r="465" spans="3:7" s="488" customFormat="1" ht="16.5" customHeight="1">
      <c r="C465" s="429"/>
      <c r="D465" s="429"/>
      <c r="E465" s="430"/>
      <c r="F465" s="386"/>
      <c r="G465" s="392"/>
    </row>
    <row r="466" spans="3:7" s="488" customFormat="1" ht="16.5" customHeight="1">
      <c r="C466" s="429"/>
      <c r="D466" s="429"/>
      <c r="E466" s="430"/>
      <c r="F466" s="386"/>
      <c r="G466" s="392"/>
    </row>
    <row r="467" spans="3:7" s="488" customFormat="1" ht="16.5" customHeight="1">
      <c r="C467" s="429"/>
      <c r="D467" s="429"/>
      <c r="E467" s="430"/>
      <c r="F467" s="386"/>
      <c r="G467" s="392"/>
    </row>
    <row r="468" spans="3:7" s="488" customFormat="1" ht="16.5" customHeight="1">
      <c r="C468" s="429"/>
      <c r="D468" s="429"/>
      <c r="E468" s="430"/>
      <c r="F468" s="386"/>
      <c r="G468" s="392"/>
    </row>
    <row r="469" spans="3:7" s="488" customFormat="1" ht="16.5" customHeight="1">
      <c r="C469" s="429"/>
      <c r="D469" s="429"/>
      <c r="E469" s="430"/>
      <c r="F469" s="386"/>
      <c r="G469" s="392"/>
    </row>
    <row r="470" spans="3:7" s="488" customFormat="1" ht="16.5" customHeight="1">
      <c r="C470" s="429"/>
      <c r="D470" s="429"/>
      <c r="E470" s="430"/>
      <c r="F470" s="386"/>
      <c r="G470" s="392"/>
    </row>
    <row r="471" spans="3:7" s="488" customFormat="1" ht="16.5" customHeight="1">
      <c r="C471" s="429"/>
      <c r="D471" s="429"/>
      <c r="E471" s="430"/>
      <c r="F471" s="386"/>
      <c r="G471" s="392"/>
    </row>
    <row r="472" spans="3:7" s="488" customFormat="1" ht="16.5" customHeight="1">
      <c r="C472" s="429"/>
      <c r="D472" s="429"/>
      <c r="E472" s="430"/>
      <c r="F472" s="386"/>
      <c r="G472" s="392"/>
    </row>
    <row r="473" spans="3:7" s="488" customFormat="1" ht="16.5" customHeight="1">
      <c r="C473" s="429"/>
      <c r="D473" s="429"/>
      <c r="E473" s="430"/>
      <c r="F473" s="386"/>
      <c r="G473" s="392"/>
    </row>
    <row r="474" spans="3:7" s="488" customFormat="1" ht="16.5" customHeight="1">
      <c r="C474" s="429"/>
      <c r="D474" s="429"/>
      <c r="E474" s="430"/>
      <c r="F474" s="386"/>
      <c r="G474" s="392"/>
    </row>
    <row r="475" spans="3:7" s="488" customFormat="1" ht="16.5" customHeight="1">
      <c r="C475" s="429"/>
      <c r="D475" s="429"/>
      <c r="E475" s="430"/>
      <c r="F475" s="386"/>
      <c r="G475" s="392"/>
    </row>
    <row r="476" spans="3:7" s="488" customFormat="1" ht="16.5" customHeight="1">
      <c r="C476" s="429"/>
      <c r="D476" s="429"/>
      <c r="E476" s="430"/>
      <c r="F476" s="386"/>
      <c r="G476" s="392"/>
    </row>
    <row r="477" spans="3:7" s="488" customFormat="1" ht="16.5" customHeight="1">
      <c r="C477" s="429"/>
      <c r="D477" s="429"/>
      <c r="E477" s="430"/>
      <c r="F477" s="386"/>
      <c r="G477" s="392"/>
    </row>
    <row r="478" spans="3:7" s="488" customFormat="1" ht="16.5" customHeight="1">
      <c r="C478" s="429"/>
      <c r="D478" s="429"/>
      <c r="E478" s="430"/>
      <c r="F478" s="386"/>
      <c r="G478" s="392"/>
    </row>
    <row r="479" spans="3:7" s="488" customFormat="1" ht="16.5" customHeight="1">
      <c r="C479" s="429"/>
      <c r="D479" s="429"/>
      <c r="E479" s="430"/>
      <c r="F479" s="386"/>
      <c r="G479" s="392"/>
    </row>
    <row r="480" spans="3:7" s="488" customFormat="1" ht="16.5" customHeight="1">
      <c r="C480" s="429"/>
      <c r="D480" s="429"/>
      <c r="E480" s="430"/>
      <c r="F480" s="386"/>
      <c r="G480" s="392"/>
    </row>
    <row r="481" spans="3:7" s="488" customFormat="1" ht="16.5" customHeight="1">
      <c r="C481" s="429"/>
      <c r="D481" s="429"/>
      <c r="E481" s="430"/>
      <c r="F481" s="386"/>
      <c r="G481" s="392"/>
    </row>
    <row r="482" spans="3:7" s="488" customFormat="1" ht="16.5" customHeight="1">
      <c r="C482" s="429"/>
      <c r="D482" s="429"/>
      <c r="E482" s="430"/>
      <c r="F482" s="386"/>
      <c r="G482" s="392"/>
    </row>
    <row r="483" spans="3:7" s="488" customFormat="1" ht="16.5" customHeight="1">
      <c r="C483" s="429"/>
      <c r="D483" s="429"/>
      <c r="E483" s="430"/>
      <c r="F483" s="386"/>
      <c r="G483" s="392"/>
    </row>
    <row r="484" spans="3:7" s="488" customFormat="1" ht="16.5" customHeight="1">
      <c r="C484" s="429"/>
      <c r="D484" s="429"/>
      <c r="E484" s="430"/>
      <c r="F484" s="386"/>
      <c r="G484" s="392"/>
    </row>
    <row r="485" spans="3:7" s="488" customFormat="1" ht="16.5" customHeight="1">
      <c r="C485" s="429"/>
      <c r="D485" s="429"/>
      <c r="E485" s="430"/>
      <c r="F485" s="386"/>
      <c r="G485" s="392"/>
    </row>
    <row r="486" spans="3:7" s="488" customFormat="1" ht="16.5" customHeight="1">
      <c r="C486" s="429"/>
      <c r="D486" s="429"/>
      <c r="E486" s="430"/>
      <c r="F486" s="386"/>
      <c r="G486" s="392"/>
    </row>
    <row r="487" spans="3:7" s="488" customFormat="1" ht="16.5" customHeight="1">
      <c r="C487" s="429"/>
      <c r="D487" s="429"/>
      <c r="E487" s="430"/>
      <c r="F487" s="386"/>
      <c r="G487" s="392"/>
    </row>
    <row r="488" spans="3:7" s="488" customFormat="1" ht="16.5" customHeight="1">
      <c r="C488" s="429"/>
      <c r="D488" s="429"/>
      <c r="E488" s="430"/>
      <c r="F488" s="386"/>
      <c r="G488" s="392"/>
    </row>
    <row r="489" spans="3:7" s="488" customFormat="1" ht="16.5" customHeight="1">
      <c r="C489" s="429"/>
      <c r="D489" s="429"/>
      <c r="E489" s="430"/>
      <c r="F489" s="386"/>
      <c r="G489" s="392"/>
    </row>
    <row r="490" spans="3:7" s="488" customFormat="1" ht="16.5" customHeight="1">
      <c r="C490" s="429"/>
      <c r="D490" s="429"/>
      <c r="E490" s="430"/>
      <c r="F490" s="386"/>
      <c r="G490" s="392"/>
    </row>
    <row r="491" spans="3:7" s="488" customFormat="1" ht="16.5" customHeight="1">
      <c r="C491" s="429"/>
      <c r="D491" s="429"/>
      <c r="E491" s="430"/>
      <c r="F491" s="386"/>
      <c r="G491" s="392"/>
    </row>
    <row r="492" spans="3:7" s="488" customFormat="1" ht="16.5" customHeight="1">
      <c r="C492" s="429"/>
      <c r="D492" s="429"/>
      <c r="E492" s="430"/>
      <c r="F492" s="386"/>
      <c r="G492" s="392"/>
    </row>
    <row r="493" spans="3:7" s="488" customFormat="1" ht="16.5" customHeight="1">
      <c r="C493" s="429"/>
      <c r="D493" s="429"/>
      <c r="E493" s="430"/>
      <c r="F493" s="386"/>
      <c r="G493" s="392"/>
    </row>
    <row r="494" spans="3:7" s="488" customFormat="1" ht="16.5" customHeight="1">
      <c r="C494" s="429"/>
      <c r="D494" s="429"/>
      <c r="E494" s="430"/>
      <c r="F494" s="386"/>
      <c r="G494" s="392"/>
    </row>
    <row r="495" spans="3:7" s="488" customFormat="1" ht="16.5" customHeight="1">
      <c r="C495" s="429"/>
      <c r="D495" s="429"/>
      <c r="E495" s="430"/>
      <c r="F495" s="386"/>
      <c r="G495" s="392"/>
    </row>
    <row r="496" spans="3:7" s="488" customFormat="1" ht="16.5" customHeight="1">
      <c r="C496" s="429"/>
      <c r="D496" s="429"/>
      <c r="E496" s="430"/>
      <c r="F496" s="386"/>
      <c r="G496" s="392"/>
    </row>
    <row r="497" spans="3:7" s="488" customFormat="1" ht="16.5" customHeight="1">
      <c r="C497" s="429"/>
      <c r="D497" s="429"/>
      <c r="E497" s="430"/>
      <c r="F497" s="386"/>
      <c r="G497" s="392"/>
    </row>
    <row r="498" spans="3:7" s="488" customFormat="1" ht="16.5" customHeight="1">
      <c r="C498" s="429"/>
      <c r="D498" s="429"/>
      <c r="E498" s="430"/>
      <c r="F498" s="386"/>
      <c r="G498" s="392"/>
    </row>
    <row r="499" spans="3:7" s="488" customFormat="1" ht="16.5" customHeight="1">
      <c r="C499" s="429"/>
      <c r="D499" s="429"/>
      <c r="E499" s="430"/>
      <c r="F499" s="386"/>
      <c r="G499" s="392"/>
    </row>
    <row r="500" spans="3:7" s="488" customFormat="1" ht="16.5" customHeight="1">
      <c r="C500" s="429"/>
      <c r="D500" s="429"/>
      <c r="E500" s="430"/>
      <c r="F500" s="386"/>
      <c r="G500" s="392"/>
    </row>
    <row r="501" spans="3:7" s="488" customFormat="1" ht="16.5" customHeight="1">
      <c r="C501" s="429"/>
      <c r="D501" s="429"/>
      <c r="E501" s="430"/>
      <c r="F501" s="386"/>
      <c r="G501" s="392"/>
    </row>
    <row r="502" spans="3:7" s="488" customFormat="1" ht="16.5" customHeight="1">
      <c r="C502" s="429"/>
      <c r="D502" s="429"/>
      <c r="E502" s="430"/>
      <c r="F502" s="386"/>
      <c r="G502" s="392"/>
    </row>
    <row r="503" spans="3:7" s="488" customFormat="1" ht="16.5" customHeight="1">
      <c r="C503" s="429"/>
      <c r="D503" s="429"/>
      <c r="E503" s="430"/>
      <c r="F503" s="386"/>
      <c r="G503" s="392"/>
    </row>
    <row r="504" spans="3:7" s="488" customFormat="1" ht="16.5" customHeight="1">
      <c r="C504" s="429"/>
      <c r="D504" s="429"/>
      <c r="E504" s="430"/>
      <c r="F504" s="386"/>
      <c r="G504" s="392"/>
    </row>
    <row r="505" spans="3:7" s="488" customFormat="1" ht="16.5" customHeight="1">
      <c r="C505" s="429"/>
      <c r="D505" s="429"/>
      <c r="E505" s="430"/>
      <c r="F505" s="386"/>
      <c r="G505" s="392"/>
    </row>
    <row r="506" spans="3:7" s="488" customFormat="1" ht="16.5" customHeight="1">
      <c r="C506" s="429"/>
      <c r="D506" s="429"/>
      <c r="E506" s="430"/>
      <c r="F506" s="386"/>
      <c r="G506" s="392"/>
    </row>
    <row r="507" spans="3:7" s="488" customFormat="1" ht="16.5" customHeight="1">
      <c r="C507" s="429"/>
      <c r="D507" s="429"/>
      <c r="E507" s="430"/>
      <c r="F507" s="386"/>
      <c r="G507" s="392"/>
    </row>
  </sheetData>
  <sheetProtection algorithmName="SHA-512" hashValue="C0/xYAeno8I265osm4j0G8OPQvxCHtoOwimGCw9a0Xv6qEwhEc3JDxv7MnAqX4NSqCVJ8zpApN02anR7GQ0YHA==" saltValue="++BtICCQh5XbGoBPFU2lfQ==" spinCount="100000" sheet="1" objects="1" scenarios="1"/>
  <pageMargins left="0.78740157480314965" right="0.31496062992125984" top="0.98425196850393704" bottom="0.98425196850393704" header="0.39370078740157483" footer="0.39370078740157483"/>
  <pageSetup paperSize="9" scale="89" firstPageNumber="0" orientation="portrait" r:id="rId1"/>
  <headerFooter alignWithMargins="0">
    <oddHeader>&amp;Ršt.načrta:
57-25 MM</oddHeader>
    <oddFooter>&amp;LParkirna hiša MORS
Hlajenje server sobe&amp;CDatum: September 2025&amp;R  Stran: &amp;P / &amp;N</oddFooter>
  </headerFooter>
  <rowBreaks count="1" manualBreakCount="1">
    <brk id="29"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E143F-1C73-4147-A36C-B87E6C919BC3}">
  <sheetPr>
    <tabColor rgb="FFFFFF00"/>
  </sheetPr>
  <dimension ref="A1:C18"/>
  <sheetViews>
    <sheetView view="pageBreakPreview" zoomScaleNormal="100" zoomScaleSheetLayoutView="100" workbookViewId="0">
      <selection activeCell="F9" sqref="F9"/>
    </sheetView>
  </sheetViews>
  <sheetFormatPr defaultColWidth="8.85546875" defaultRowHeight="14.25"/>
  <cols>
    <col min="1" max="1" width="4.140625" style="541" customWidth="1"/>
    <col min="2" max="2" width="80.7109375" style="541" customWidth="1"/>
    <col min="3" max="3" width="18.7109375" style="541" customWidth="1"/>
    <col min="4" max="16384" width="8.85546875" style="541"/>
  </cols>
  <sheetData>
    <row r="1" spans="1:3" ht="18">
      <c r="B1" s="754" t="s">
        <v>1031</v>
      </c>
      <c r="C1" s="754"/>
    </row>
    <row r="3" spans="1:3" ht="15">
      <c r="A3" s="755"/>
      <c r="B3" s="756" t="s">
        <v>2439</v>
      </c>
      <c r="C3" s="757">
        <f>'1.SVETILNA TELESA'!F19</f>
        <v>0</v>
      </c>
    </row>
    <row r="4" spans="1:3" ht="15">
      <c r="A4" s="755"/>
      <c r="B4" s="756" t="s">
        <v>2440</v>
      </c>
      <c r="C4" s="757">
        <f>'2.VODOVNI MATERIAL'!G62</f>
        <v>0</v>
      </c>
    </row>
    <row r="5" spans="1:3" ht="15">
      <c r="A5" s="755"/>
      <c r="B5" s="756" t="s">
        <v>2441</v>
      </c>
      <c r="C5" s="757">
        <f>'3. ELEKTRO OMARE'!G96</f>
        <v>0</v>
      </c>
    </row>
    <row r="6" spans="1:3" ht="15">
      <c r="A6" s="755"/>
      <c r="B6" s="756" t="s">
        <v>2442</v>
      </c>
      <c r="C6" s="757">
        <f>'4. UNIVERZALNO OŽIČENJE, WIFI'!G86</f>
        <v>0</v>
      </c>
    </row>
    <row r="7" spans="1:3" ht="15">
      <c r="A7" s="755"/>
      <c r="B7" s="756" t="s">
        <v>2443</v>
      </c>
      <c r="C7" s="757">
        <f>'5. IZENAČITEV POTENCIALA'!G44</f>
        <v>0</v>
      </c>
    </row>
    <row r="8" spans="1:3" ht="15">
      <c r="A8" s="755"/>
      <c r="B8" s="756" t="s">
        <v>2444</v>
      </c>
      <c r="C8" s="757">
        <f>'6. VIDEO NADZOR'!G27</f>
        <v>0</v>
      </c>
    </row>
    <row r="9" spans="1:3" ht="15">
      <c r="A9" s="755"/>
      <c r="B9" s="756" t="s">
        <v>2445</v>
      </c>
      <c r="C9" s="757">
        <f>'7.POŽARNO JAVLJANJE '!G59</f>
        <v>0</v>
      </c>
    </row>
    <row r="10" spans="1:3" ht="15">
      <c r="A10" s="755"/>
      <c r="B10" s="756" t="s">
        <v>2446</v>
      </c>
      <c r="C10" s="757">
        <f>'8. Kontrola pristopa'!G36</f>
        <v>0</v>
      </c>
    </row>
    <row r="11" spans="1:3" ht="15">
      <c r="A11" s="755"/>
      <c r="B11" s="756" t="s">
        <v>2447</v>
      </c>
      <c r="C11" s="757">
        <f>'9. ZUNANJA UREDITEV'!G31</f>
        <v>0</v>
      </c>
    </row>
    <row r="12" spans="1:3" ht="15">
      <c r="B12" s="756" t="s">
        <v>2448</v>
      </c>
      <c r="C12" s="757">
        <f>'10.SE'!G91</f>
        <v>0</v>
      </c>
    </row>
    <row r="13" spans="1:3" ht="15.75" thickBot="1">
      <c r="B13" s="758" t="s">
        <v>3268</v>
      </c>
      <c r="C13" s="759">
        <f>'11.TP'!G21</f>
        <v>0</v>
      </c>
    </row>
    <row r="14" spans="1:3" ht="15.75" thickTop="1">
      <c r="B14" s="760" t="s">
        <v>2800</v>
      </c>
      <c r="C14" s="761">
        <f>SUM(C3:C13)</f>
        <v>0</v>
      </c>
    </row>
    <row r="15" spans="1:3" ht="15.75">
      <c r="B15" s="537"/>
      <c r="C15" s="537"/>
    </row>
    <row r="16" spans="1:3" ht="15.75">
      <c r="B16" s="762" t="s">
        <v>2801</v>
      </c>
    </row>
    <row r="17" spans="2:2" ht="30">
      <c r="B17" s="763" t="s">
        <v>2802</v>
      </c>
    </row>
    <row r="18" spans="2:2" ht="30">
      <c r="B18" s="763" t="s">
        <v>2803</v>
      </c>
    </row>
  </sheetData>
  <sheetProtection algorithmName="SHA-512" hashValue="i7qZt79ErmwQ0gDOu+pbqSUDaCmUzvgGkL9niMqvmlRoXGfxQAX5XG5Oh4hbX7ia/lrodTXrpheV7y07UA4YAQ==" saltValue="G4lbJABBgu6kxsDW7wPrs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6C7AD-6A0C-4370-B273-748C8BFFA6C4}">
  <sheetPr>
    <tabColor rgb="FFFFFF00"/>
  </sheetPr>
  <dimension ref="A1:F48"/>
  <sheetViews>
    <sheetView view="pageBreakPreview" zoomScaleNormal="100" zoomScaleSheetLayoutView="100" workbookViewId="0">
      <selection activeCell="C14" sqref="C14"/>
    </sheetView>
  </sheetViews>
  <sheetFormatPr defaultRowHeight="14.25"/>
  <cols>
    <col min="1" max="1" width="4.28515625" style="501" bestFit="1" customWidth="1"/>
    <col min="2" max="2" width="11.85546875" style="501" customWidth="1"/>
    <col min="3" max="3" width="67.85546875" style="527" customWidth="1"/>
    <col min="4" max="4" width="5" style="528" bestFit="1" customWidth="1"/>
    <col min="5" max="5" width="10.85546875" style="502" bestFit="1" customWidth="1"/>
    <col min="6" max="6" width="13.5703125" style="502" bestFit="1" customWidth="1"/>
    <col min="7" max="16384" width="9.140625" style="503"/>
  </cols>
  <sheetData>
    <row r="1" spans="1:6" ht="18">
      <c r="C1" s="823" t="s">
        <v>2804</v>
      </c>
      <c r="D1" s="823"/>
    </row>
    <row r="3" spans="1:6" ht="15.75">
      <c r="A3" s="504"/>
      <c r="B3" s="505" t="s">
        <v>2805</v>
      </c>
      <c r="C3" s="506" t="s">
        <v>2439</v>
      </c>
      <c r="D3" s="507"/>
    </row>
    <row r="4" spans="1:6">
      <c r="A4" s="508"/>
      <c r="B4" s="508"/>
      <c r="C4" s="509" t="s">
        <v>2806</v>
      </c>
      <c r="D4" s="510"/>
    </row>
    <row r="5" spans="1:6">
      <c r="A5" s="508"/>
      <c r="B5" s="508"/>
      <c r="C5" s="509" t="s">
        <v>2807</v>
      </c>
      <c r="D5" s="510"/>
    </row>
    <row r="6" spans="1:6">
      <c r="A6" s="508"/>
      <c r="B6" s="508"/>
      <c r="C6" s="509"/>
      <c r="D6" s="510"/>
    </row>
    <row r="7" spans="1:6">
      <c r="A7" s="511" t="s">
        <v>2808</v>
      </c>
      <c r="B7" s="511"/>
      <c r="C7" s="512" t="s">
        <v>2809</v>
      </c>
      <c r="D7" s="513" t="s">
        <v>2810</v>
      </c>
      <c r="E7" s="532"/>
    </row>
    <row r="8" spans="1:6" ht="76.5">
      <c r="C8" s="514" t="s">
        <v>2811</v>
      </c>
      <c r="D8" s="515">
        <v>268</v>
      </c>
      <c r="E8" s="533"/>
      <c r="F8" s="516">
        <f t="shared" ref="F8" si="0">E8*D8</f>
        <v>0</v>
      </c>
    </row>
    <row r="9" spans="1:6">
      <c r="A9" s="511" t="s">
        <v>2812</v>
      </c>
      <c r="B9" s="511"/>
      <c r="C9" s="517" t="s">
        <v>2813</v>
      </c>
      <c r="D9" s="515"/>
      <c r="E9" s="534"/>
      <c r="F9" s="516"/>
    </row>
    <row r="10" spans="1:6" ht="51">
      <c r="C10" s="514" t="s">
        <v>2814</v>
      </c>
      <c r="D10" s="515">
        <v>20</v>
      </c>
      <c r="E10" s="533"/>
      <c r="F10" s="516">
        <f t="shared" ref="F10" si="1">E10*D10</f>
        <v>0</v>
      </c>
    </row>
    <row r="11" spans="1:6">
      <c r="C11" s="514"/>
      <c r="D11" s="515"/>
      <c r="E11" s="532"/>
    </row>
    <row r="12" spans="1:6">
      <c r="A12" s="511" t="s">
        <v>2815</v>
      </c>
      <c r="C12" s="512" t="s">
        <v>2816</v>
      </c>
      <c r="D12" s="518"/>
      <c r="E12" s="532"/>
    </row>
    <row r="13" spans="1:6" ht="63.75">
      <c r="C13" s="519" t="s">
        <v>2817</v>
      </c>
      <c r="D13" s="520">
        <v>9</v>
      </c>
      <c r="E13" s="533"/>
      <c r="F13" s="516">
        <f t="shared" ref="F13:F18" si="2">E13*D13</f>
        <v>0</v>
      </c>
    </row>
    <row r="14" spans="1:6" ht="63.75">
      <c r="C14" s="519" t="s">
        <v>2818</v>
      </c>
      <c r="D14" s="520">
        <v>31</v>
      </c>
      <c r="E14" s="533"/>
      <c r="F14" s="516">
        <f t="shared" si="2"/>
        <v>0</v>
      </c>
    </row>
    <row r="15" spans="1:6">
      <c r="C15" s="519" t="s">
        <v>2819</v>
      </c>
      <c r="D15" s="520">
        <v>6</v>
      </c>
      <c r="E15" s="533"/>
      <c r="F15" s="516">
        <f t="shared" si="2"/>
        <v>0</v>
      </c>
    </row>
    <row r="16" spans="1:6" ht="25.5">
      <c r="C16" s="519" t="s">
        <v>2820</v>
      </c>
      <c r="D16" s="520">
        <v>23</v>
      </c>
      <c r="E16" s="533"/>
      <c r="F16" s="516">
        <f t="shared" si="2"/>
        <v>0</v>
      </c>
    </row>
    <row r="17" spans="1:6" ht="38.25">
      <c r="C17" s="519" t="s">
        <v>2821</v>
      </c>
      <c r="D17" s="520">
        <v>75</v>
      </c>
      <c r="E17" s="533"/>
      <c r="F17" s="516">
        <f t="shared" si="2"/>
        <v>0</v>
      </c>
    </row>
    <row r="18" spans="1:6">
      <c r="C18" s="521" t="s">
        <v>2822</v>
      </c>
      <c r="D18" s="520">
        <v>28</v>
      </c>
      <c r="E18" s="533"/>
      <c r="F18" s="516">
        <f t="shared" si="2"/>
        <v>0</v>
      </c>
    </row>
    <row r="19" spans="1:6" ht="15">
      <c r="C19" s="522" t="s">
        <v>3226</v>
      </c>
      <c r="D19" s="523"/>
      <c r="E19" s="524"/>
      <c r="F19" s="525">
        <f>SUM(F8:F18)</f>
        <v>0</v>
      </c>
    </row>
    <row r="20" spans="1:6">
      <c r="A20" s="526"/>
      <c r="B20" s="526"/>
    </row>
    <row r="21" spans="1:6">
      <c r="A21" s="526"/>
      <c r="B21" s="526"/>
    </row>
    <row r="22" spans="1:6">
      <c r="A22" s="526"/>
      <c r="B22" s="526"/>
    </row>
    <row r="23" spans="1:6">
      <c r="A23" s="526"/>
      <c r="B23" s="526"/>
    </row>
    <row r="24" spans="1:6">
      <c r="A24" s="526"/>
      <c r="B24" s="526"/>
    </row>
    <row r="25" spans="1:6">
      <c r="A25" s="526"/>
      <c r="B25" s="526"/>
    </row>
    <row r="26" spans="1:6">
      <c r="A26" s="526"/>
      <c r="B26" s="526"/>
      <c r="C26" s="529"/>
      <c r="D26" s="518"/>
    </row>
    <row r="27" spans="1:6">
      <c r="A27" s="526"/>
      <c r="B27" s="526"/>
      <c r="C27" s="529"/>
      <c r="D27" s="518"/>
    </row>
    <row r="28" spans="1:6">
      <c r="A28" s="526"/>
      <c r="B28" s="526"/>
      <c r="C28" s="529"/>
      <c r="D28" s="518"/>
    </row>
    <row r="29" spans="1:6">
      <c r="A29" s="526"/>
      <c r="B29" s="526"/>
      <c r="C29" s="529"/>
      <c r="D29" s="518"/>
    </row>
    <row r="30" spans="1:6">
      <c r="A30" s="526"/>
      <c r="B30" s="526"/>
      <c r="C30" s="529"/>
      <c r="D30" s="518"/>
    </row>
    <row r="31" spans="1:6">
      <c r="A31" s="526"/>
      <c r="B31" s="526"/>
      <c r="C31" s="529"/>
      <c r="D31" s="518"/>
    </row>
    <row r="32" spans="1:6">
      <c r="A32" s="526"/>
      <c r="B32" s="526"/>
      <c r="C32" s="529"/>
      <c r="D32" s="518"/>
    </row>
    <row r="33" spans="1:4">
      <c r="A33" s="526"/>
      <c r="B33" s="526"/>
      <c r="C33" s="529"/>
      <c r="D33" s="518"/>
    </row>
    <row r="34" spans="1:4">
      <c r="A34" s="526"/>
      <c r="B34" s="526"/>
      <c r="C34" s="529"/>
      <c r="D34" s="518"/>
    </row>
    <row r="35" spans="1:4">
      <c r="A35" s="526"/>
      <c r="B35" s="526"/>
      <c r="C35" s="529"/>
      <c r="D35" s="518"/>
    </row>
    <row r="36" spans="1:4">
      <c r="A36" s="526"/>
      <c r="B36" s="526"/>
      <c r="C36" s="529"/>
      <c r="D36" s="518"/>
    </row>
    <row r="37" spans="1:4">
      <c r="A37" s="526"/>
      <c r="B37" s="526"/>
      <c r="C37" s="529"/>
      <c r="D37" s="518"/>
    </row>
    <row r="38" spans="1:4">
      <c r="A38" s="526"/>
      <c r="B38" s="526"/>
      <c r="C38" s="529"/>
      <c r="D38" s="518"/>
    </row>
    <row r="39" spans="1:4">
      <c r="A39" s="526"/>
      <c r="B39" s="526"/>
      <c r="C39" s="529"/>
      <c r="D39" s="518"/>
    </row>
    <row r="40" spans="1:4">
      <c r="A40" s="526"/>
      <c r="B40" s="526"/>
      <c r="C40" s="529"/>
      <c r="D40" s="518"/>
    </row>
    <row r="41" spans="1:4">
      <c r="A41" s="526"/>
      <c r="B41" s="526"/>
      <c r="C41" s="529"/>
      <c r="D41" s="518"/>
    </row>
    <row r="42" spans="1:4">
      <c r="A42" s="526"/>
      <c r="B42" s="526"/>
      <c r="C42" s="529"/>
      <c r="D42" s="518"/>
    </row>
    <row r="43" spans="1:4">
      <c r="A43" s="526"/>
      <c r="B43" s="526"/>
      <c r="C43" s="529"/>
      <c r="D43" s="518"/>
    </row>
    <row r="44" spans="1:4">
      <c r="A44" s="526"/>
      <c r="B44" s="526"/>
      <c r="C44" s="529"/>
      <c r="D44" s="518"/>
    </row>
    <row r="45" spans="1:4">
      <c r="A45" s="526"/>
      <c r="B45" s="526"/>
      <c r="C45" s="529"/>
      <c r="D45" s="518"/>
    </row>
    <row r="46" spans="1:4">
      <c r="A46" s="526"/>
      <c r="B46" s="526"/>
      <c r="C46" s="529"/>
      <c r="D46" s="518"/>
    </row>
    <row r="47" spans="1:4">
      <c r="A47" s="526"/>
      <c r="B47" s="526"/>
      <c r="C47" s="529"/>
      <c r="D47" s="518"/>
    </row>
    <row r="48" spans="1:4" ht="15">
      <c r="A48" s="530"/>
      <c r="B48" s="530"/>
      <c r="C48" s="512" t="s">
        <v>2823</v>
      </c>
      <c r="D48" s="531"/>
    </row>
  </sheetData>
  <sheetProtection algorithmName="SHA-512" hashValue="wHbFSsmUhOrnRnSb5M40VkYIYoF6IDZBbUn+bCxKJOKkhpNi+IzcvTRF4QANQjDo/zBiXTmGtQtDDNckcnGYug==" saltValue="1sGXgS/m89ZmrONU0c3WGA==" spinCount="100000" sheet="1" objects="1" scenarios="1"/>
  <mergeCells count="1">
    <mergeCell ref="C1:D1"/>
  </mergeCells>
  <dataValidations count="1">
    <dataValidation allowBlank="1" showErrorMessage="1" prompt="Število je preneseno iz Konfiguratorja!" sqref="D13:D18" xr:uid="{D536E5C2-4042-43F7-8783-2E5B5CE85F8F}"/>
  </dataValidations>
  <pageMargins left="0.98425196850393704" right="0.43307086614173229" top="0.74803149606299213" bottom="0.74803149606299213" header="0.31496062992125984" footer="0.31496062992125984"/>
  <pageSetup paperSize="9" scale="77" fitToWidth="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BE700-5334-4563-A771-11ED008934F0}">
  <sheetPr>
    <tabColor rgb="FFFFFF00"/>
  </sheetPr>
  <dimension ref="A1:G62"/>
  <sheetViews>
    <sheetView view="pageBreakPreview" topLeftCell="A29" zoomScaleNormal="115" zoomScaleSheetLayoutView="100" workbookViewId="0">
      <selection activeCell="C11" sqref="C11"/>
    </sheetView>
  </sheetViews>
  <sheetFormatPr defaultColWidth="8.85546875" defaultRowHeight="14.25"/>
  <cols>
    <col min="1" max="1" width="3.42578125" style="577" bestFit="1" customWidth="1"/>
    <col min="2" max="2" width="13" style="536" customWidth="1"/>
    <col min="3" max="3" width="53" style="541" customWidth="1"/>
    <col min="4" max="4" width="5.42578125" style="541" customWidth="1"/>
    <col min="5" max="5" width="5" style="552" bestFit="1" customWidth="1"/>
    <col min="6" max="6" width="11.85546875" style="540" bestFit="1" customWidth="1"/>
    <col min="7" max="7" width="14.7109375" style="540" bestFit="1" customWidth="1"/>
    <col min="8" max="16384" width="8.85546875" style="541"/>
  </cols>
  <sheetData>
    <row r="1" spans="1:7" ht="15.75">
      <c r="A1" s="535"/>
      <c r="C1" s="537" t="s">
        <v>2824</v>
      </c>
      <c r="D1" s="538"/>
      <c r="E1" s="539"/>
    </row>
    <row r="2" spans="1:7">
      <c r="A2" s="542"/>
      <c r="C2" s="543" t="s">
        <v>2825</v>
      </c>
      <c r="D2" s="544"/>
      <c r="E2" s="544"/>
    </row>
    <row r="3" spans="1:7">
      <c r="A3" s="545"/>
      <c r="B3" s="505" t="s">
        <v>2805</v>
      </c>
      <c r="C3" s="546" t="s">
        <v>2826</v>
      </c>
      <c r="D3" s="547"/>
      <c r="E3" s="547"/>
      <c r="F3" s="578"/>
    </row>
    <row r="4" spans="1:7" ht="38.25">
      <c r="A4" s="548" t="s">
        <v>2449</v>
      </c>
      <c r="B4" s="545"/>
      <c r="C4" s="549" t="s">
        <v>2827</v>
      </c>
      <c r="D4" s="550"/>
      <c r="E4" s="550"/>
      <c r="F4" s="579"/>
      <c r="G4" s="551"/>
    </row>
    <row r="5" spans="1:7" ht="15">
      <c r="A5" s="550" t="s">
        <v>2828</v>
      </c>
      <c r="B5" s="552" t="s">
        <v>2829</v>
      </c>
      <c r="C5" s="553" t="s">
        <v>2830</v>
      </c>
      <c r="D5" s="550" t="s">
        <v>234</v>
      </c>
      <c r="E5" s="552">
        <v>1900</v>
      </c>
      <c r="F5" s="580"/>
      <c r="G5" s="554">
        <f t="shared" ref="G5:G21" si="0">E5*F5</f>
        <v>0</v>
      </c>
    </row>
    <row r="6" spans="1:7" ht="15">
      <c r="A6" s="550" t="s">
        <v>2828</v>
      </c>
      <c r="B6" s="552" t="s">
        <v>2831</v>
      </c>
      <c r="C6" s="553" t="s">
        <v>2832</v>
      </c>
      <c r="D6" s="550" t="s">
        <v>234</v>
      </c>
      <c r="E6" s="552">
        <v>550</v>
      </c>
      <c r="F6" s="580"/>
      <c r="G6" s="554">
        <f t="shared" si="0"/>
        <v>0</v>
      </c>
    </row>
    <row r="7" spans="1:7" ht="15">
      <c r="A7" s="550" t="s">
        <v>2828</v>
      </c>
      <c r="B7" s="552" t="s">
        <v>2833</v>
      </c>
      <c r="C7" s="553" t="s">
        <v>2834</v>
      </c>
      <c r="D7" s="550" t="s">
        <v>234</v>
      </c>
      <c r="E7" s="552">
        <v>860</v>
      </c>
      <c r="F7" s="580"/>
      <c r="G7" s="554">
        <f t="shared" si="0"/>
        <v>0</v>
      </c>
    </row>
    <row r="8" spans="1:7" ht="15">
      <c r="A8" s="550" t="s">
        <v>2828</v>
      </c>
      <c r="B8" s="552" t="s">
        <v>2835</v>
      </c>
      <c r="C8" s="553" t="s">
        <v>2836</v>
      </c>
      <c r="D8" s="550" t="s">
        <v>234</v>
      </c>
      <c r="E8" s="552">
        <v>150</v>
      </c>
      <c r="F8" s="580"/>
      <c r="G8" s="554">
        <f t="shared" si="0"/>
        <v>0</v>
      </c>
    </row>
    <row r="9" spans="1:7" ht="15">
      <c r="A9" s="550" t="s">
        <v>2828</v>
      </c>
      <c r="B9" s="552" t="s">
        <v>2837</v>
      </c>
      <c r="C9" s="549" t="s">
        <v>2838</v>
      </c>
      <c r="D9" s="550" t="s">
        <v>234</v>
      </c>
      <c r="E9" s="552">
        <v>3970</v>
      </c>
      <c r="F9" s="580"/>
      <c r="G9" s="554">
        <f t="shared" si="0"/>
        <v>0</v>
      </c>
    </row>
    <row r="10" spans="1:7" ht="15">
      <c r="A10" s="550" t="s">
        <v>2828</v>
      </c>
      <c r="B10" s="552" t="s">
        <v>2839</v>
      </c>
      <c r="C10" s="549" t="s">
        <v>2840</v>
      </c>
      <c r="D10" s="550" t="s">
        <v>234</v>
      </c>
      <c r="E10" s="552">
        <v>2650</v>
      </c>
      <c r="F10" s="580"/>
      <c r="G10" s="554">
        <f t="shared" si="0"/>
        <v>0</v>
      </c>
    </row>
    <row r="11" spans="1:7" ht="15">
      <c r="A11" s="550" t="s">
        <v>2828</v>
      </c>
      <c r="B11" s="552" t="s">
        <v>2841</v>
      </c>
      <c r="C11" s="553" t="s">
        <v>2842</v>
      </c>
      <c r="D11" s="550" t="s">
        <v>234</v>
      </c>
      <c r="E11" s="552">
        <v>20</v>
      </c>
      <c r="F11" s="580"/>
      <c r="G11" s="554">
        <f t="shared" si="0"/>
        <v>0</v>
      </c>
    </row>
    <row r="12" spans="1:7" ht="15">
      <c r="A12" s="550" t="s">
        <v>2828</v>
      </c>
      <c r="B12" s="552" t="s">
        <v>2843</v>
      </c>
      <c r="C12" s="553" t="s">
        <v>2844</v>
      </c>
      <c r="D12" s="550" t="s">
        <v>234</v>
      </c>
      <c r="E12" s="552">
        <v>2200</v>
      </c>
      <c r="F12" s="580"/>
      <c r="G12" s="554">
        <f t="shared" si="0"/>
        <v>0</v>
      </c>
    </row>
    <row r="13" spans="1:7" ht="15">
      <c r="A13" s="550" t="s">
        <v>2828</v>
      </c>
      <c r="B13" s="552" t="s">
        <v>2845</v>
      </c>
      <c r="C13" s="553" t="s">
        <v>2846</v>
      </c>
      <c r="D13" s="550" t="s">
        <v>234</v>
      </c>
      <c r="E13" s="552">
        <v>190</v>
      </c>
      <c r="F13" s="580"/>
      <c r="G13" s="554">
        <f t="shared" si="0"/>
        <v>0</v>
      </c>
    </row>
    <row r="14" spans="1:7" ht="15">
      <c r="A14" s="550"/>
      <c r="B14" s="552"/>
      <c r="C14" s="553" t="s">
        <v>2847</v>
      </c>
      <c r="D14" s="550" t="s">
        <v>234</v>
      </c>
      <c r="E14" s="552">
        <v>260</v>
      </c>
      <c r="F14" s="580"/>
      <c r="G14" s="555">
        <f t="shared" si="0"/>
        <v>0</v>
      </c>
    </row>
    <row r="15" spans="1:7" ht="15">
      <c r="A15" s="550" t="s">
        <v>2828</v>
      </c>
      <c r="B15" s="552" t="s">
        <v>2848</v>
      </c>
      <c r="C15" s="553" t="s">
        <v>2849</v>
      </c>
      <c r="D15" s="550" t="s">
        <v>234</v>
      </c>
      <c r="E15" s="552">
        <v>290</v>
      </c>
      <c r="F15" s="580"/>
      <c r="G15" s="555">
        <f t="shared" si="0"/>
        <v>0</v>
      </c>
    </row>
    <row r="16" spans="1:7">
      <c r="A16" s="550" t="s">
        <v>2828</v>
      </c>
      <c r="B16" s="552"/>
      <c r="C16" s="553" t="s">
        <v>2850</v>
      </c>
      <c r="D16" s="550" t="s">
        <v>234</v>
      </c>
      <c r="E16" s="552">
        <v>350</v>
      </c>
      <c r="F16" s="581"/>
      <c r="G16" s="556">
        <f t="shared" si="0"/>
        <v>0</v>
      </c>
    </row>
    <row r="17" spans="1:7" ht="15">
      <c r="A17" s="550" t="s">
        <v>2828</v>
      </c>
      <c r="B17" s="552" t="s">
        <v>2851</v>
      </c>
      <c r="C17" s="553" t="s">
        <v>2852</v>
      </c>
      <c r="D17" s="550" t="s">
        <v>234</v>
      </c>
      <c r="E17" s="552">
        <v>220</v>
      </c>
      <c r="F17" s="580"/>
      <c r="G17" s="555">
        <f t="shared" si="0"/>
        <v>0</v>
      </c>
    </row>
    <row r="18" spans="1:7" ht="15">
      <c r="A18" s="550" t="s">
        <v>2828</v>
      </c>
      <c r="B18" s="552" t="s">
        <v>2853</v>
      </c>
      <c r="C18" s="553" t="s">
        <v>2854</v>
      </c>
      <c r="D18" s="550" t="s">
        <v>234</v>
      </c>
      <c r="E18" s="552">
        <v>350</v>
      </c>
      <c r="F18" s="580"/>
      <c r="G18" s="555">
        <f t="shared" si="0"/>
        <v>0</v>
      </c>
    </row>
    <row r="19" spans="1:7" ht="15">
      <c r="A19" s="550" t="s">
        <v>2828</v>
      </c>
      <c r="B19" s="557"/>
      <c r="C19" s="553" t="s">
        <v>2855</v>
      </c>
      <c r="D19" s="550" t="s">
        <v>234</v>
      </c>
      <c r="E19" s="552">
        <v>950</v>
      </c>
      <c r="F19" s="580"/>
      <c r="G19" s="555">
        <f t="shared" si="0"/>
        <v>0</v>
      </c>
    </row>
    <row r="20" spans="1:7" ht="15">
      <c r="A20" s="550" t="s">
        <v>2828</v>
      </c>
      <c r="B20" s="558"/>
      <c r="C20" s="553" t="s">
        <v>2856</v>
      </c>
      <c r="D20" s="550" t="s">
        <v>234</v>
      </c>
      <c r="E20" s="552">
        <v>35</v>
      </c>
      <c r="F20" s="580"/>
      <c r="G20" s="555">
        <f t="shared" si="0"/>
        <v>0</v>
      </c>
    </row>
    <row r="21" spans="1:7" ht="15">
      <c r="A21" s="550" t="s">
        <v>2828</v>
      </c>
      <c r="B21" s="557"/>
      <c r="C21" s="559" t="s">
        <v>2857</v>
      </c>
      <c r="D21" s="550" t="s">
        <v>234</v>
      </c>
      <c r="E21" s="552">
        <v>35</v>
      </c>
      <c r="F21" s="580"/>
      <c r="G21" s="555">
        <f t="shared" si="0"/>
        <v>0</v>
      </c>
    </row>
    <row r="22" spans="1:7" ht="89.25">
      <c r="A22" s="548" t="s">
        <v>2428</v>
      </c>
      <c r="B22" s="557"/>
      <c r="C22" s="549" t="s">
        <v>2858</v>
      </c>
      <c r="D22" s="550"/>
      <c r="E22" s="550"/>
      <c r="F22" s="582"/>
      <c r="G22" s="556"/>
    </row>
    <row r="23" spans="1:7" ht="15">
      <c r="A23" s="550" t="s">
        <v>2828</v>
      </c>
      <c r="B23" s="558"/>
      <c r="C23" s="549" t="s">
        <v>2859</v>
      </c>
      <c r="D23" s="550" t="s">
        <v>234</v>
      </c>
      <c r="E23" s="550">
        <v>450</v>
      </c>
      <c r="F23" s="580"/>
      <c r="G23" s="555">
        <f t="shared" ref="G23:G32" si="1">E23*F23</f>
        <v>0</v>
      </c>
    </row>
    <row r="24" spans="1:7" ht="25.5">
      <c r="A24" s="550" t="s">
        <v>2828</v>
      </c>
      <c r="B24" s="557"/>
      <c r="C24" s="553" t="s">
        <v>2860</v>
      </c>
      <c r="D24" s="550" t="s">
        <v>234</v>
      </c>
      <c r="E24" s="550">
        <v>350</v>
      </c>
      <c r="F24" s="580"/>
      <c r="G24" s="555">
        <f t="shared" si="1"/>
        <v>0</v>
      </c>
    </row>
    <row r="25" spans="1:7" ht="15">
      <c r="A25" s="550" t="s">
        <v>2828</v>
      </c>
      <c r="B25" s="558"/>
      <c r="C25" s="553" t="s">
        <v>2861</v>
      </c>
      <c r="D25" s="550" t="s">
        <v>234</v>
      </c>
      <c r="E25" s="550">
        <v>350</v>
      </c>
      <c r="F25" s="580"/>
      <c r="G25" s="555">
        <f t="shared" si="1"/>
        <v>0</v>
      </c>
    </row>
    <row r="26" spans="1:7" ht="15">
      <c r="A26" s="550" t="s">
        <v>2828</v>
      </c>
      <c r="B26" s="552" t="s">
        <v>2862</v>
      </c>
      <c r="C26" s="553" t="s">
        <v>2863</v>
      </c>
      <c r="D26" s="550" t="s">
        <v>234</v>
      </c>
      <c r="E26" s="550">
        <v>1100</v>
      </c>
      <c r="F26" s="580"/>
      <c r="G26" s="555">
        <f t="shared" si="1"/>
        <v>0</v>
      </c>
    </row>
    <row r="27" spans="1:7" ht="15">
      <c r="A27" s="550" t="s">
        <v>2828</v>
      </c>
      <c r="B27" s="552" t="s">
        <v>2864</v>
      </c>
      <c r="C27" s="553" t="s">
        <v>2865</v>
      </c>
      <c r="D27" s="550" t="s">
        <v>234</v>
      </c>
      <c r="E27" s="550">
        <v>2450</v>
      </c>
      <c r="F27" s="580"/>
      <c r="G27" s="555">
        <f t="shared" si="1"/>
        <v>0</v>
      </c>
    </row>
    <row r="28" spans="1:7" ht="38.25">
      <c r="A28" s="550" t="s">
        <v>2828</v>
      </c>
      <c r="B28" s="552" t="s">
        <v>2866</v>
      </c>
      <c r="C28" s="553" t="s">
        <v>2867</v>
      </c>
      <c r="D28" s="550" t="s">
        <v>8</v>
      </c>
      <c r="E28" s="550">
        <v>650</v>
      </c>
      <c r="F28" s="580"/>
      <c r="G28" s="555">
        <f t="shared" si="1"/>
        <v>0</v>
      </c>
    </row>
    <row r="29" spans="1:7" ht="15">
      <c r="A29" s="550" t="s">
        <v>2828</v>
      </c>
      <c r="B29" s="558"/>
      <c r="C29" s="553" t="s">
        <v>2868</v>
      </c>
      <c r="D29" s="550" t="s">
        <v>8</v>
      </c>
      <c r="E29" s="550">
        <v>250</v>
      </c>
      <c r="F29" s="580"/>
      <c r="G29" s="555">
        <f t="shared" si="1"/>
        <v>0</v>
      </c>
    </row>
    <row r="30" spans="1:7" ht="38.25">
      <c r="A30" s="548" t="s">
        <v>2450</v>
      </c>
      <c r="B30" s="557"/>
      <c r="C30" s="553" t="s">
        <v>2869</v>
      </c>
      <c r="D30" s="550"/>
      <c r="E30" s="550"/>
      <c r="F30" s="583"/>
      <c r="G30" s="555"/>
    </row>
    <row r="31" spans="1:7" ht="15">
      <c r="A31" s="550" t="s">
        <v>2828</v>
      </c>
      <c r="B31" s="558"/>
      <c r="C31" s="553" t="s">
        <v>2870</v>
      </c>
      <c r="D31" s="550" t="s">
        <v>234</v>
      </c>
      <c r="E31" s="550">
        <v>650</v>
      </c>
      <c r="F31" s="580"/>
      <c r="G31" s="555">
        <f t="shared" si="1"/>
        <v>0</v>
      </c>
    </row>
    <row r="32" spans="1:7" ht="15">
      <c r="A32" s="550" t="s">
        <v>2828</v>
      </c>
      <c r="B32" s="557"/>
      <c r="C32" s="553" t="s">
        <v>2871</v>
      </c>
      <c r="D32" s="550" t="s">
        <v>234</v>
      </c>
      <c r="E32" s="550">
        <v>550</v>
      </c>
      <c r="F32" s="580"/>
      <c r="G32" s="555">
        <f t="shared" si="1"/>
        <v>0</v>
      </c>
    </row>
    <row r="33" spans="1:7" s="560" customFormat="1" ht="89.25">
      <c r="A33" s="548" t="s">
        <v>2451</v>
      </c>
      <c r="B33" s="558"/>
      <c r="C33" s="549" t="s">
        <v>2872</v>
      </c>
      <c r="D33" s="550"/>
      <c r="E33" s="550"/>
      <c r="F33" s="584"/>
      <c r="G33" s="555"/>
    </row>
    <row r="34" spans="1:7" s="560" customFormat="1" ht="15">
      <c r="A34" s="550" t="s">
        <v>2828</v>
      </c>
      <c r="B34" s="552" t="s">
        <v>2873</v>
      </c>
      <c r="C34" s="553" t="s">
        <v>2874</v>
      </c>
      <c r="D34" s="561" t="s">
        <v>234</v>
      </c>
      <c r="E34" s="562">
        <v>180</v>
      </c>
      <c r="F34" s="580"/>
      <c r="G34" s="555">
        <f t="shared" ref="G34:G42" si="2">E34*F34</f>
        <v>0</v>
      </c>
    </row>
    <row r="35" spans="1:7" s="560" customFormat="1" ht="15">
      <c r="A35" s="550" t="s">
        <v>2828</v>
      </c>
      <c r="B35" s="552" t="s">
        <v>2875</v>
      </c>
      <c r="C35" s="553" t="s">
        <v>2876</v>
      </c>
      <c r="D35" s="561" t="s">
        <v>234</v>
      </c>
      <c r="E35" s="562">
        <v>240</v>
      </c>
      <c r="F35" s="580"/>
      <c r="G35" s="555">
        <f t="shared" si="2"/>
        <v>0</v>
      </c>
    </row>
    <row r="36" spans="1:7" s="560" customFormat="1" ht="15">
      <c r="A36" s="550" t="s">
        <v>2828</v>
      </c>
      <c r="B36" s="552" t="s">
        <v>2877</v>
      </c>
      <c r="C36" s="553" t="s">
        <v>2878</v>
      </c>
      <c r="D36" s="561" t="s">
        <v>234</v>
      </c>
      <c r="E36" s="562">
        <v>1950</v>
      </c>
      <c r="F36" s="580"/>
      <c r="G36" s="555">
        <f t="shared" si="2"/>
        <v>0</v>
      </c>
    </row>
    <row r="37" spans="1:7" s="560" customFormat="1" ht="15">
      <c r="A37" s="550" t="s">
        <v>2828</v>
      </c>
      <c r="B37" s="557"/>
      <c r="C37" s="553" t="s">
        <v>2879</v>
      </c>
      <c r="D37" s="561" t="s">
        <v>8</v>
      </c>
      <c r="E37" s="562">
        <v>950</v>
      </c>
      <c r="F37" s="580"/>
      <c r="G37" s="555">
        <f t="shared" si="2"/>
        <v>0</v>
      </c>
    </row>
    <row r="38" spans="1:7" s="560" customFormat="1" ht="15">
      <c r="A38" s="550" t="s">
        <v>2828</v>
      </c>
      <c r="B38" s="558"/>
      <c r="C38" s="553" t="s">
        <v>2880</v>
      </c>
      <c r="D38" s="562" t="s">
        <v>8</v>
      </c>
      <c r="E38" s="546">
        <v>550</v>
      </c>
      <c r="F38" s="580"/>
      <c r="G38" s="555">
        <f t="shared" si="2"/>
        <v>0</v>
      </c>
    </row>
    <row r="39" spans="1:7" s="560" customFormat="1" ht="15">
      <c r="A39" s="550" t="s">
        <v>2828</v>
      </c>
      <c r="B39" s="558"/>
      <c r="C39" s="553" t="s">
        <v>2881</v>
      </c>
      <c r="D39" s="562" t="s">
        <v>8</v>
      </c>
      <c r="E39" s="546">
        <v>150</v>
      </c>
      <c r="F39" s="580"/>
      <c r="G39" s="555">
        <f t="shared" si="2"/>
        <v>0</v>
      </c>
    </row>
    <row r="40" spans="1:7" s="560" customFormat="1" ht="15">
      <c r="A40" s="550" t="s">
        <v>2828</v>
      </c>
      <c r="B40" s="552" t="s">
        <v>2882</v>
      </c>
      <c r="C40" s="553" t="s">
        <v>2883</v>
      </c>
      <c r="D40" s="561" t="s">
        <v>234</v>
      </c>
      <c r="E40" s="562">
        <v>15</v>
      </c>
      <c r="F40" s="580"/>
      <c r="G40" s="555">
        <f t="shared" si="2"/>
        <v>0</v>
      </c>
    </row>
    <row r="41" spans="1:7" s="560" customFormat="1" ht="51">
      <c r="A41" s="548" t="s">
        <v>2452</v>
      </c>
      <c r="B41" s="558"/>
      <c r="C41" s="549" t="s">
        <v>2884</v>
      </c>
      <c r="D41" s="561" t="s">
        <v>234</v>
      </c>
      <c r="E41" s="562">
        <v>10</v>
      </c>
      <c r="F41" s="580"/>
      <c r="G41" s="555">
        <f t="shared" si="2"/>
        <v>0</v>
      </c>
    </row>
    <row r="42" spans="1:7" s="560" customFormat="1" ht="15">
      <c r="A42" s="550" t="s">
        <v>2828</v>
      </c>
      <c r="B42" s="552" t="s">
        <v>2885</v>
      </c>
      <c r="C42" s="546" t="s">
        <v>2886</v>
      </c>
      <c r="D42" s="563" t="s">
        <v>8</v>
      </c>
      <c r="E42" s="564">
        <v>36</v>
      </c>
      <c r="F42" s="580"/>
      <c r="G42" s="555">
        <f t="shared" si="2"/>
        <v>0</v>
      </c>
    </row>
    <row r="43" spans="1:7" s="560" customFormat="1" ht="63.75">
      <c r="A43" s="548" t="s">
        <v>2453</v>
      </c>
      <c r="B43" s="558"/>
      <c r="C43" s="559" t="s">
        <v>2887</v>
      </c>
      <c r="D43" s="547"/>
      <c r="E43" s="547"/>
      <c r="F43" s="583"/>
      <c r="G43" s="555"/>
    </row>
    <row r="44" spans="1:7" s="560" customFormat="1" ht="15">
      <c r="A44" s="550" t="s">
        <v>2828</v>
      </c>
      <c r="B44" s="552" t="s">
        <v>2888</v>
      </c>
      <c r="C44" s="546" t="s">
        <v>2889</v>
      </c>
      <c r="D44" s="565" t="s">
        <v>8</v>
      </c>
      <c r="E44" s="565">
        <v>40</v>
      </c>
      <c r="F44" s="580"/>
      <c r="G44" s="555">
        <f t="shared" ref="G44:G60" si="3">E44*F44</f>
        <v>0</v>
      </c>
    </row>
    <row r="45" spans="1:7" s="560" customFormat="1" ht="15">
      <c r="A45" s="550" t="s">
        <v>2828</v>
      </c>
      <c r="B45" s="557"/>
      <c r="C45" s="546" t="s">
        <v>2890</v>
      </c>
      <c r="D45" s="565" t="s">
        <v>8</v>
      </c>
      <c r="E45" s="565">
        <v>3</v>
      </c>
      <c r="F45" s="580"/>
      <c r="G45" s="555">
        <f t="shared" si="3"/>
        <v>0</v>
      </c>
    </row>
    <row r="46" spans="1:7" s="560" customFormat="1" ht="15">
      <c r="A46" s="550" t="s">
        <v>2828</v>
      </c>
      <c r="B46" s="557"/>
      <c r="C46" s="546" t="s">
        <v>2891</v>
      </c>
      <c r="D46" s="565" t="s">
        <v>8</v>
      </c>
      <c r="E46" s="565">
        <v>6</v>
      </c>
      <c r="F46" s="585"/>
      <c r="G46" s="555">
        <f t="shared" si="3"/>
        <v>0</v>
      </c>
    </row>
    <row r="47" spans="1:7" s="560" customFormat="1" ht="15">
      <c r="A47" s="550" t="s">
        <v>2828</v>
      </c>
      <c r="B47" s="558"/>
      <c r="C47" s="546" t="s">
        <v>2892</v>
      </c>
      <c r="D47" s="565" t="s">
        <v>8</v>
      </c>
      <c r="E47" s="565">
        <v>24</v>
      </c>
      <c r="F47" s="580"/>
      <c r="G47" s="555">
        <f t="shared" si="3"/>
        <v>0</v>
      </c>
    </row>
    <row r="48" spans="1:7" s="560" customFormat="1" ht="15">
      <c r="A48" s="550" t="s">
        <v>2828</v>
      </c>
      <c r="B48" s="552" t="s">
        <v>2893</v>
      </c>
      <c r="C48" s="546" t="s">
        <v>2894</v>
      </c>
      <c r="D48" s="565" t="s">
        <v>8</v>
      </c>
      <c r="E48" s="565">
        <v>4</v>
      </c>
      <c r="F48" s="580"/>
      <c r="G48" s="555">
        <f t="shared" si="3"/>
        <v>0</v>
      </c>
    </row>
    <row r="49" spans="1:7" s="560" customFormat="1" ht="25.5">
      <c r="A49" s="548" t="s">
        <v>2454</v>
      </c>
      <c r="B49" s="536"/>
      <c r="C49" s="559" t="s">
        <v>2895</v>
      </c>
      <c r="D49" s="547"/>
      <c r="E49" s="547"/>
      <c r="F49" s="583"/>
      <c r="G49" s="555"/>
    </row>
    <row r="50" spans="1:7" s="560" customFormat="1" ht="15">
      <c r="A50" s="550" t="s">
        <v>2828</v>
      </c>
      <c r="B50" s="552" t="s">
        <v>2896</v>
      </c>
      <c r="C50" s="559" t="s">
        <v>2897</v>
      </c>
      <c r="D50" s="547" t="s">
        <v>8</v>
      </c>
      <c r="E50" s="547">
        <v>95</v>
      </c>
      <c r="F50" s="580"/>
      <c r="G50" s="555">
        <f t="shared" si="3"/>
        <v>0</v>
      </c>
    </row>
    <row r="51" spans="1:7" s="560" customFormat="1" ht="25.5">
      <c r="A51" s="548" t="s">
        <v>2456</v>
      </c>
      <c r="B51" s="536"/>
      <c r="C51" s="559" t="s">
        <v>2898</v>
      </c>
      <c r="D51" s="547" t="s">
        <v>8</v>
      </c>
      <c r="E51" s="547">
        <v>49</v>
      </c>
      <c r="F51" s="580"/>
      <c r="G51" s="555">
        <f t="shared" si="3"/>
        <v>0</v>
      </c>
    </row>
    <row r="52" spans="1:7" s="560" customFormat="1" ht="25.5">
      <c r="A52" s="548" t="s">
        <v>2457</v>
      </c>
      <c r="B52" s="536"/>
      <c r="C52" s="559" t="s">
        <v>2899</v>
      </c>
      <c r="D52" s="547" t="s">
        <v>8</v>
      </c>
      <c r="E52" s="547">
        <v>31</v>
      </c>
      <c r="F52" s="580"/>
      <c r="G52" s="555">
        <f t="shared" si="3"/>
        <v>0</v>
      </c>
    </row>
    <row r="53" spans="1:7" s="560" customFormat="1" ht="38.25">
      <c r="A53" s="548" t="s">
        <v>2900</v>
      </c>
      <c r="B53" s="536"/>
      <c r="C53" s="559" t="s">
        <v>2901</v>
      </c>
      <c r="D53" s="547"/>
      <c r="E53" s="547"/>
      <c r="F53" s="584"/>
      <c r="G53" s="555"/>
    </row>
    <row r="54" spans="1:7" s="560" customFormat="1" ht="15">
      <c r="A54" s="550" t="s">
        <v>2828</v>
      </c>
      <c r="B54" s="536"/>
      <c r="C54" s="559" t="s">
        <v>2902</v>
      </c>
      <c r="D54" s="547" t="s">
        <v>8</v>
      </c>
      <c r="E54" s="547">
        <v>2</v>
      </c>
      <c r="F54" s="580"/>
      <c r="G54" s="555">
        <f t="shared" si="3"/>
        <v>0</v>
      </c>
    </row>
    <row r="55" spans="1:7" s="560" customFormat="1" ht="15">
      <c r="A55" s="550" t="s">
        <v>2828</v>
      </c>
      <c r="B55" s="536"/>
      <c r="C55" s="559" t="s">
        <v>2903</v>
      </c>
      <c r="D55" s="547" t="s">
        <v>8</v>
      </c>
      <c r="E55" s="547">
        <v>2</v>
      </c>
      <c r="F55" s="580"/>
      <c r="G55" s="555">
        <f t="shared" si="3"/>
        <v>0</v>
      </c>
    </row>
    <row r="56" spans="1:7" s="560" customFormat="1" ht="15">
      <c r="A56" s="550" t="s">
        <v>2828</v>
      </c>
      <c r="B56" s="536"/>
      <c r="C56" s="559" t="s">
        <v>2904</v>
      </c>
      <c r="D56" s="547" t="s">
        <v>8</v>
      </c>
      <c r="E56" s="547">
        <v>12</v>
      </c>
      <c r="F56" s="580"/>
      <c r="G56" s="555">
        <f t="shared" si="3"/>
        <v>0</v>
      </c>
    </row>
    <row r="57" spans="1:7" s="571" customFormat="1" ht="25.5">
      <c r="A57" s="566" t="s">
        <v>2905</v>
      </c>
      <c r="B57" s="567"/>
      <c r="C57" s="568" t="s">
        <v>3386</v>
      </c>
      <c r="D57" s="569" t="s">
        <v>8</v>
      </c>
      <c r="E57" s="569">
        <v>16</v>
      </c>
      <c r="F57" s="586"/>
      <c r="G57" s="570">
        <f t="shared" si="3"/>
        <v>0</v>
      </c>
    </row>
    <row r="58" spans="1:7" s="571" customFormat="1" ht="25.5">
      <c r="A58" s="566" t="s">
        <v>3387</v>
      </c>
      <c r="B58" s="567"/>
      <c r="C58" s="568" t="s">
        <v>3388</v>
      </c>
      <c r="D58" s="569" t="s">
        <v>8</v>
      </c>
      <c r="E58" s="569">
        <v>2</v>
      </c>
      <c r="F58" s="586"/>
      <c r="G58" s="570">
        <f t="shared" si="3"/>
        <v>0</v>
      </c>
    </row>
    <row r="59" spans="1:7" s="571" customFormat="1" ht="25.5">
      <c r="A59" s="566" t="s">
        <v>3389</v>
      </c>
      <c r="B59" s="567"/>
      <c r="C59" s="568" t="s">
        <v>3390</v>
      </c>
      <c r="D59" s="569" t="s">
        <v>8</v>
      </c>
      <c r="E59" s="569">
        <v>8</v>
      </c>
      <c r="F59" s="586"/>
      <c r="G59" s="570">
        <f t="shared" si="3"/>
        <v>0</v>
      </c>
    </row>
    <row r="60" spans="1:7" s="571" customFormat="1" ht="38.25">
      <c r="A60" s="566" t="s">
        <v>3391</v>
      </c>
      <c r="B60" s="567"/>
      <c r="C60" s="568" t="s">
        <v>3392</v>
      </c>
      <c r="D60" s="569" t="s">
        <v>1533</v>
      </c>
      <c r="E60" s="569">
        <v>1</v>
      </c>
      <c r="F60" s="586"/>
      <c r="G60" s="570">
        <f t="shared" si="3"/>
        <v>0</v>
      </c>
    </row>
    <row r="61" spans="1:7" s="560" customFormat="1" ht="38.25">
      <c r="A61" s="566" t="s">
        <v>3393</v>
      </c>
      <c r="B61" s="536"/>
      <c r="C61" s="559" t="s">
        <v>2906</v>
      </c>
      <c r="D61" s="547" t="s">
        <v>1533</v>
      </c>
      <c r="E61" s="547">
        <v>6</v>
      </c>
      <c r="F61" s="580"/>
      <c r="G61" s="555">
        <f>E61*F61</f>
        <v>0</v>
      </c>
    </row>
    <row r="62" spans="1:7" ht="15.75">
      <c r="A62" s="548"/>
      <c r="C62" s="572" t="s">
        <v>2907</v>
      </c>
      <c r="D62" s="573"/>
      <c r="E62" s="574"/>
      <c r="F62" s="575"/>
      <c r="G62" s="576">
        <f>SUM(G5:G61)</f>
        <v>0</v>
      </c>
    </row>
  </sheetData>
  <sheetProtection algorithmName="SHA-512" hashValue="R21kpe2Y1Xg2tuVnmWLRDSKy0BFHFuC3CvgCmS91R91BU+pl350yYpJjyX5JDytvIzVybWWOan4lOvgmgTHFEw==" saltValue="MT14soLd84cC2+48kevAGA=="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1" manualBreakCount="1">
    <brk id="40"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A5248-2705-43E1-88AF-470DCB52944A}">
  <sheetPr>
    <tabColor rgb="FFFFFF00"/>
  </sheetPr>
  <dimension ref="A1:G96"/>
  <sheetViews>
    <sheetView view="pageBreakPreview" topLeftCell="A74" zoomScaleNormal="115" zoomScaleSheetLayoutView="100" workbookViewId="0">
      <selection activeCell="G96" sqref="G96"/>
    </sheetView>
  </sheetViews>
  <sheetFormatPr defaultColWidth="8.85546875" defaultRowHeight="14.25"/>
  <cols>
    <col min="1" max="1" width="3.85546875" style="622" customWidth="1"/>
    <col min="2" max="2" width="12.28515625" style="536" customWidth="1"/>
    <col min="3" max="3" width="52.7109375" style="541" customWidth="1"/>
    <col min="4" max="4" width="7.7109375" style="536" customWidth="1"/>
    <col min="5" max="5" width="8.85546875" style="539"/>
    <col min="6" max="6" width="11" style="587" bestFit="1" customWidth="1"/>
    <col min="7" max="7" width="13.42578125" style="587" bestFit="1" customWidth="1"/>
    <col min="8" max="16384" width="8.85546875" style="541"/>
  </cols>
  <sheetData>
    <row r="1" spans="1:7" ht="15.75">
      <c r="A1" s="539"/>
      <c r="C1" s="537" t="s">
        <v>2441</v>
      </c>
    </row>
    <row r="2" spans="1:7">
      <c r="A2" s="544"/>
      <c r="C2" s="543"/>
      <c r="D2" s="542"/>
      <c r="E2" s="544"/>
    </row>
    <row r="3" spans="1:7" ht="38.25">
      <c r="A3" s="588">
        <v>1</v>
      </c>
      <c r="B3" s="505" t="s">
        <v>2805</v>
      </c>
      <c r="C3" s="589" t="s">
        <v>2908</v>
      </c>
      <c r="D3" s="590" t="s">
        <v>1533</v>
      </c>
      <c r="E3" s="591">
        <v>1</v>
      </c>
      <c r="F3" s="623"/>
      <c r="G3" s="592">
        <f>E3*F3</f>
        <v>0</v>
      </c>
    </row>
    <row r="4" spans="1:7" ht="25.5">
      <c r="A4" s="588" t="s">
        <v>2828</v>
      </c>
      <c r="B4" s="545"/>
      <c r="C4" s="593" t="s">
        <v>2909</v>
      </c>
      <c r="D4" s="590" t="s">
        <v>1533</v>
      </c>
      <c r="E4" s="591">
        <v>1</v>
      </c>
      <c r="F4" s="623"/>
      <c r="G4" s="592">
        <f t="shared" ref="G4:G27" si="0">E4*F4</f>
        <v>0</v>
      </c>
    </row>
    <row r="5" spans="1:7">
      <c r="A5" s="588" t="s">
        <v>2828</v>
      </c>
      <c r="B5" s="545"/>
      <c r="C5" s="594" t="s">
        <v>2910</v>
      </c>
      <c r="D5" s="590" t="s">
        <v>8</v>
      </c>
      <c r="E5" s="591">
        <v>19</v>
      </c>
      <c r="F5" s="623"/>
      <c r="G5" s="592">
        <f t="shared" si="0"/>
        <v>0</v>
      </c>
    </row>
    <row r="6" spans="1:7">
      <c r="A6" s="588" t="s">
        <v>2828</v>
      </c>
      <c r="B6" s="545"/>
      <c r="C6" s="543" t="s">
        <v>2911</v>
      </c>
      <c r="D6" s="590" t="s">
        <v>8</v>
      </c>
      <c r="E6" s="591">
        <v>1</v>
      </c>
      <c r="F6" s="623"/>
      <c r="G6" s="592">
        <f t="shared" si="0"/>
        <v>0</v>
      </c>
    </row>
    <row r="7" spans="1:7">
      <c r="A7" s="588" t="s">
        <v>2828</v>
      </c>
      <c r="B7" s="545"/>
      <c r="C7" s="543" t="s">
        <v>2912</v>
      </c>
      <c r="D7" s="590" t="s">
        <v>8</v>
      </c>
      <c r="E7" s="591">
        <v>9</v>
      </c>
      <c r="F7" s="623"/>
      <c r="G7" s="592">
        <f t="shared" si="0"/>
        <v>0</v>
      </c>
    </row>
    <row r="8" spans="1:7">
      <c r="A8" s="588" t="s">
        <v>2828</v>
      </c>
      <c r="B8" s="552" t="s">
        <v>2913</v>
      </c>
      <c r="C8" s="543" t="s">
        <v>2914</v>
      </c>
      <c r="D8" s="595" t="s">
        <v>8</v>
      </c>
      <c r="E8" s="591">
        <v>17</v>
      </c>
      <c r="F8" s="623"/>
      <c r="G8" s="592">
        <f t="shared" si="0"/>
        <v>0</v>
      </c>
    </row>
    <row r="9" spans="1:7">
      <c r="A9" s="588" t="s">
        <v>2828</v>
      </c>
      <c r="C9" s="543" t="s">
        <v>2915</v>
      </c>
      <c r="D9" s="595" t="s">
        <v>8</v>
      </c>
      <c r="E9" s="591">
        <v>12</v>
      </c>
      <c r="F9" s="623"/>
      <c r="G9" s="592">
        <f t="shared" si="0"/>
        <v>0</v>
      </c>
    </row>
    <row r="10" spans="1:7">
      <c r="A10" s="588" t="s">
        <v>2828</v>
      </c>
      <c r="B10" s="558"/>
      <c r="C10" s="543" t="s">
        <v>2916</v>
      </c>
      <c r="D10" s="595" t="s">
        <v>8</v>
      </c>
      <c r="E10" s="591">
        <v>6</v>
      </c>
      <c r="F10" s="623"/>
      <c r="G10" s="592">
        <f t="shared" si="0"/>
        <v>0</v>
      </c>
    </row>
    <row r="11" spans="1:7">
      <c r="A11" s="588" t="s">
        <v>2828</v>
      </c>
      <c r="B11" s="558"/>
      <c r="C11" s="543" t="s">
        <v>2917</v>
      </c>
      <c r="D11" s="595" t="s">
        <v>8</v>
      </c>
      <c r="E11" s="591">
        <v>6</v>
      </c>
      <c r="F11" s="623"/>
      <c r="G11" s="592">
        <f t="shared" si="0"/>
        <v>0</v>
      </c>
    </row>
    <row r="12" spans="1:7">
      <c r="A12" s="588" t="s">
        <v>2828</v>
      </c>
      <c r="B12" s="558"/>
      <c r="C12" s="543" t="s">
        <v>2918</v>
      </c>
      <c r="D12" s="595" t="s">
        <v>8</v>
      </c>
      <c r="E12" s="591">
        <v>6</v>
      </c>
      <c r="F12" s="623"/>
      <c r="G12" s="592">
        <f t="shared" si="0"/>
        <v>0</v>
      </c>
    </row>
    <row r="13" spans="1:7">
      <c r="A13" s="588" t="s">
        <v>2828</v>
      </c>
      <c r="B13" s="558"/>
      <c r="C13" s="543" t="s">
        <v>2919</v>
      </c>
      <c r="D13" s="595" t="s">
        <v>8</v>
      </c>
      <c r="E13" s="591">
        <v>2</v>
      </c>
      <c r="F13" s="623"/>
      <c r="G13" s="592">
        <f t="shared" si="0"/>
        <v>0</v>
      </c>
    </row>
    <row r="14" spans="1:7">
      <c r="A14" s="588" t="s">
        <v>2828</v>
      </c>
      <c r="B14" s="558"/>
      <c r="C14" s="543" t="s">
        <v>2920</v>
      </c>
      <c r="D14" s="595" t="s">
        <v>8</v>
      </c>
      <c r="E14" s="591">
        <v>6</v>
      </c>
      <c r="F14" s="623"/>
      <c r="G14" s="592">
        <f t="shared" si="0"/>
        <v>0</v>
      </c>
    </row>
    <row r="15" spans="1:7">
      <c r="A15" s="588" t="s">
        <v>2828</v>
      </c>
      <c r="B15" s="596"/>
      <c r="C15" s="594" t="s">
        <v>2921</v>
      </c>
      <c r="D15" s="590" t="s">
        <v>8</v>
      </c>
      <c r="E15" s="591">
        <v>12</v>
      </c>
      <c r="F15" s="623"/>
      <c r="G15" s="592">
        <f t="shared" si="0"/>
        <v>0</v>
      </c>
    </row>
    <row r="16" spans="1:7">
      <c r="A16" s="588" t="s">
        <v>2828</v>
      </c>
      <c r="B16" s="596"/>
      <c r="C16" s="594" t="s">
        <v>2922</v>
      </c>
      <c r="D16" s="590" t="s">
        <v>8</v>
      </c>
      <c r="E16" s="591">
        <v>21</v>
      </c>
      <c r="F16" s="623"/>
      <c r="G16" s="592">
        <f t="shared" si="0"/>
        <v>0</v>
      </c>
    </row>
    <row r="17" spans="1:7">
      <c r="A17" s="588"/>
      <c r="B17" s="596"/>
      <c r="C17" s="594" t="s">
        <v>2923</v>
      </c>
      <c r="D17" s="590" t="s">
        <v>8</v>
      </c>
      <c r="E17" s="591">
        <v>3</v>
      </c>
      <c r="F17" s="623"/>
      <c r="G17" s="592">
        <f t="shared" si="0"/>
        <v>0</v>
      </c>
    </row>
    <row r="18" spans="1:7">
      <c r="A18" s="588" t="s">
        <v>2828</v>
      </c>
      <c r="B18" s="596"/>
      <c r="C18" s="594" t="s">
        <v>2924</v>
      </c>
      <c r="D18" s="590" t="s">
        <v>8</v>
      </c>
      <c r="E18" s="591">
        <v>1</v>
      </c>
      <c r="F18" s="623"/>
      <c r="G18" s="592">
        <f t="shared" si="0"/>
        <v>0</v>
      </c>
    </row>
    <row r="19" spans="1:7">
      <c r="A19" s="588" t="s">
        <v>2828</v>
      </c>
      <c r="B19" s="596"/>
      <c r="C19" s="594" t="s">
        <v>2925</v>
      </c>
      <c r="D19" s="590" t="s">
        <v>8</v>
      </c>
      <c r="E19" s="591">
        <v>1</v>
      </c>
      <c r="F19" s="623"/>
      <c r="G19" s="592">
        <f t="shared" si="0"/>
        <v>0</v>
      </c>
    </row>
    <row r="20" spans="1:7">
      <c r="A20" s="588" t="s">
        <v>2828</v>
      </c>
      <c r="B20" s="596"/>
      <c r="C20" s="597" t="s">
        <v>2926</v>
      </c>
      <c r="D20" s="595" t="s">
        <v>8</v>
      </c>
      <c r="E20" s="591">
        <v>1</v>
      </c>
      <c r="F20" s="623"/>
      <c r="G20" s="592">
        <f t="shared" si="0"/>
        <v>0</v>
      </c>
    </row>
    <row r="21" spans="1:7">
      <c r="A21" s="588" t="s">
        <v>2828</v>
      </c>
      <c r="B21" s="596"/>
      <c r="C21" s="543" t="s">
        <v>2927</v>
      </c>
      <c r="D21" s="590" t="s">
        <v>1533</v>
      </c>
      <c r="E21" s="591">
        <v>1</v>
      </c>
      <c r="F21" s="623"/>
      <c r="G21" s="592">
        <f t="shared" si="0"/>
        <v>0</v>
      </c>
    </row>
    <row r="22" spans="1:7" ht="25.5">
      <c r="A22" s="588" t="s">
        <v>2828</v>
      </c>
      <c r="B22" s="596"/>
      <c r="C22" s="597" t="s">
        <v>2928</v>
      </c>
      <c r="D22" s="590" t="s">
        <v>8</v>
      </c>
      <c r="E22" s="591">
        <v>2</v>
      </c>
      <c r="F22" s="623"/>
      <c r="G22" s="592">
        <f t="shared" si="0"/>
        <v>0</v>
      </c>
    </row>
    <row r="23" spans="1:7">
      <c r="A23" s="588" t="s">
        <v>2828</v>
      </c>
      <c r="B23" s="596"/>
      <c r="C23" s="597" t="s">
        <v>2929</v>
      </c>
      <c r="D23" s="590" t="s">
        <v>1533</v>
      </c>
      <c r="E23" s="591">
        <v>1</v>
      </c>
      <c r="F23" s="623"/>
      <c r="G23" s="592">
        <f t="shared" si="0"/>
        <v>0</v>
      </c>
    </row>
    <row r="24" spans="1:7">
      <c r="A24" s="588" t="s">
        <v>2828</v>
      </c>
      <c r="B24" s="596"/>
      <c r="C24" s="597" t="s">
        <v>2930</v>
      </c>
      <c r="D24" s="590" t="s">
        <v>1533</v>
      </c>
      <c r="E24" s="591">
        <v>1</v>
      </c>
      <c r="F24" s="623"/>
      <c r="G24" s="592">
        <f t="shared" si="0"/>
        <v>0</v>
      </c>
    </row>
    <row r="25" spans="1:7">
      <c r="A25" s="588" t="s">
        <v>2828</v>
      </c>
      <c r="B25" s="596"/>
      <c r="C25" s="543" t="s">
        <v>2931</v>
      </c>
      <c r="D25" s="598" t="s">
        <v>1533</v>
      </c>
      <c r="E25" s="591">
        <v>1</v>
      </c>
      <c r="F25" s="623"/>
      <c r="G25" s="592">
        <f t="shared" si="0"/>
        <v>0</v>
      </c>
    </row>
    <row r="26" spans="1:7">
      <c r="A26" s="588"/>
      <c r="B26" s="596"/>
      <c r="C26" s="543" t="s">
        <v>2932</v>
      </c>
      <c r="D26" s="595" t="s">
        <v>8</v>
      </c>
      <c r="E26" s="591">
        <v>160</v>
      </c>
      <c r="F26" s="623"/>
      <c r="G26" s="592">
        <f t="shared" si="0"/>
        <v>0</v>
      </c>
    </row>
    <row r="27" spans="1:7" ht="25.5">
      <c r="A27" s="588" t="s">
        <v>2828</v>
      </c>
      <c r="B27" s="558"/>
      <c r="C27" s="594" t="s">
        <v>2933</v>
      </c>
      <c r="D27" s="590" t="s">
        <v>1533</v>
      </c>
      <c r="E27" s="591">
        <v>1</v>
      </c>
      <c r="F27" s="623"/>
      <c r="G27" s="592">
        <f t="shared" si="0"/>
        <v>0</v>
      </c>
    </row>
    <row r="28" spans="1:7">
      <c r="A28" s="588"/>
      <c r="B28" s="558"/>
      <c r="C28" s="599" t="s">
        <v>2934</v>
      </c>
      <c r="D28" s="600" t="s">
        <v>396</v>
      </c>
      <c r="E28" s="601"/>
      <c r="F28" s="808"/>
      <c r="G28" s="602">
        <f>SUM(G3:G27)</f>
        <v>0</v>
      </c>
    </row>
    <row r="29" spans="1:7">
      <c r="A29" s="588"/>
      <c r="B29" s="557"/>
      <c r="C29" s="603"/>
      <c r="F29" s="624"/>
      <c r="G29" s="604"/>
    </row>
    <row r="30" spans="1:7" ht="140.25">
      <c r="A30" s="588">
        <v>2</v>
      </c>
      <c r="B30" s="558"/>
      <c r="C30" s="605" t="s">
        <v>3549</v>
      </c>
      <c r="D30" s="590" t="s">
        <v>1533</v>
      </c>
      <c r="E30" s="591">
        <v>1</v>
      </c>
      <c r="F30" s="623"/>
      <c r="G30" s="592">
        <f>E30*F30</f>
        <v>0</v>
      </c>
    </row>
    <row r="31" spans="1:7">
      <c r="A31" s="544" t="s">
        <v>2828</v>
      </c>
      <c r="B31" s="558"/>
      <c r="C31" s="606" t="s">
        <v>2935</v>
      </c>
      <c r="D31" s="595" t="s">
        <v>8</v>
      </c>
      <c r="E31" s="607">
        <v>1</v>
      </c>
      <c r="F31" s="623"/>
      <c r="G31" s="592">
        <f t="shared" ref="G31:G43" si="1">E31*F31</f>
        <v>0</v>
      </c>
    </row>
    <row r="32" spans="1:7">
      <c r="A32" s="588" t="s">
        <v>2828</v>
      </c>
      <c r="B32" s="548"/>
      <c r="C32" s="543" t="s">
        <v>2936</v>
      </c>
      <c r="D32" s="595" t="s">
        <v>1533</v>
      </c>
      <c r="E32" s="591">
        <v>1</v>
      </c>
      <c r="F32" s="623"/>
      <c r="G32" s="592">
        <f t="shared" si="1"/>
        <v>0</v>
      </c>
    </row>
    <row r="33" spans="1:7">
      <c r="A33" s="588" t="s">
        <v>2828</v>
      </c>
      <c r="C33" s="543" t="s">
        <v>2937</v>
      </c>
      <c r="D33" s="590" t="s">
        <v>1533</v>
      </c>
      <c r="E33" s="591">
        <v>1</v>
      </c>
      <c r="F33" s="623"/>
      <c r="G33" s="592">
        <f t="shared" si="1"/>
        <v>0</v>
      </c>
    </row>
    <row r="34" spans="1:7">
      <c r="A34" s="588" t="s">
        <v>2828</v>
      </c>
      <c r="C34" s="594" t="s">
        <v>2938</v>
      </c>
      <c r="D34" s="590" t="s">
        <v>8</v>
      </c>
      <c r="E34" s="591">
        <v>2</v>
      </c>
      <c r="F34" s="623"/>
      <c r="G34" s="592">
        <f t="shared" si="1"/>
        <v>0</v>
      </c>
    </row>
    <row r="35" spans="1:7">
      <c r="A35" s="588" t="s">
        <v>2828</v>
      </c>
      <c r="C35" s="597" t="s">
        <v>2939</v>
      </c>
      <c r="D35" s="590" t="s">
        <v>1533</v>
      </c>
      <c r="E35" s="591">
        <v>1</v>
      </c>
      <c r="F35" s="623"/>
      <c r="G35" s="592">
        <f t="shared" si="1"/>
        <v>0</v>
      </c>
    </row>
    <row r="36" spans="1:7">
      <c r="A36" s="588" t="s">
        <v>2828</v>
      </c>
      <c r="C36" s="543" t="s">
        <v>2914</v>
      </c>
      <c r="D36" s="595" t="s">
        <v>8</v>
      </c>
      <c r="E36" s="591">
        <v>4</v>
      </c>
      <c r="F36" s="623"/>
      <c r="G36" s="592">
        <f t="shared" si="1"/>
        <v>0</v>
      </c>
    </row>
    <row r="37" spans="1:7">
      <c r="A37" s="588" t="s">
        <v>2828</v>
      </c>
      <c r="C37" s="543" t="s">
        <v>2915</v>
      </c>
      <c r="D37" s="595" t="s">
        <v>8</v>
      </c>
      <c r="E37" s="591">
        <v>16</v>
      </c>
      <c r="F37" s="623"/>
      <c r="G37" s="592">
        <f t="shared" si="1"/>
        <v>0</v>
      </c>
    </row>
    <row r="38" spans="1:7">
      <c r="A38" s="588" t="s">
        <v>2828</v>
      </c>
      <c r="C38" s="543" t="s">
        <v>2940</v>
      </c>
      <c r="D38" s="595" t="s">
        <v>8</v>
      </c>
      <c r="E38" s="591">
        <v>1</v>
      </c>
      <c r="F38" s="623"/>
      <c r="G38" s="592">
        <f t="shared" si="1"/>
        <v>0</v>
      </c>
    </row>
    <row r="39" spans="1:7">
      <c r="A39" s="588" t="s">
        <v>2828</v>
      </c>
      <c r="C39" s="543" t="s">
        <v>2917</v>
      </c>
      <c r="D39" s="595" t="s">
        <v>8</v>
      </c>
      <c r="E39" s="591">
        <v>1</v>
      </c>
      <c r="F39" s="623"/>
      <c r="G39" s="592">
        <f t="shared" si="1"/>
        <v>0</v>
      </c>
    </row>
    <row r="40" spans="1:7">
      <c r="A40" s="588" t="s">
        <v>2828</v>
      </c>
      <c r="C40" s="543" t="s">
        <v>2941</v>
      </c>
      <c r="D40" s="595" t="s">
        <v>8</v>
      </c>
      <c r="E40" s="591">
        <v>7</v>
      </c>
      <c r="F40" s="623"/>
      <c r="G40" s="592">
        <f t="shared" si="1"/>
        <v>0</v>
      </c>
    </row>
    <row r="41" spans="1:7">
      <c r="A41" s="588" t="s">
        <v>2828</v>
      </c>
      <c r="C41" s="608" t="s">
        <v>2942</v>
      </c>
      <c r="D41" s="595" t="s">
        <v>8</v>
      </c>
      <c r="E41" s="591">
        <v>1</v>
      </c>
      <c r="F41" s="623"/>
      <c r="G41" s="592">
        <f t="shared" si="1"/>
        <v>0</v>
      </c>
    </row>
    <row r="42" spans="1:7">
      <c r="A42" s="588" t="s">
        <v>2828</v>
      </c>
      <c r="C42" s="543" t="s">
        <v>2932</v>
      </c>
      <c r="D42" s="595" t="s">
        <v>8</v>
      </c>
      <c r="E42" s="591">
        <v>80</v>
      </c>
      <c r="F42" s="623"/>
      <c r="G42" s="592">
        <f t="shared" si="1"/>
        <v>0</v>
      </c>
    </row>
    <row r="43" spans="1:7">
      <c r="A43" s="588" t="s">
        <v>2828</v>
      </c>
      <c r="C43" s="543" t="s">
        <v>2931</v>
      </c>
      <c r="D43" s="598" t="s">
        <v>1533</v>
      </c>
      <c r="E43" s="591">
        <v>1</v>
      </c>
      <c r="F43" s="623"/>
      <c r="G43" s="592">
        <f t="shared" si="1"/>
        <v>0</v>
      </c>
    </row>
    <row r="44" spans="1:7">
      <c r="A44" s="609"/>
      <c r="C44" s="800" t="s">
        <v>3550</v>
      </c>
      <c r="D44" s="801" t="s">
        <v>396</v>
      </c>
      <c r="E44" s="802"/>
      <c r="F44" s="807"/>
      <c r="G44" s="803">
        <f>SUM(G30:G43)</f>
        <v>0</v>
      </c>
    </row>
    <row r="45" spans="1:7">
      <c r="A45" s="609"/>
      <c r="C45" s="599" t="s">
        <v>3584</v>
      </c>
      <c r="D45" s="600" t="s">
        <v>396</v>
      </c>
      <c r="E45" s="804">
        <v>3</v>
      </c>
      <c r="F45" s="805">
        <f>G44</f>
        <v>0</v>
      </c>
      <c r="G45" s="602">
        <f>E45*F45</f>
        <v>0</v>
      </c>
    </row>
    <row r="46" spans="1:7">
      <c r="A46" s="588"/>
      <c r="D46" s="535"/>
      <c r="E46" s="587"/>
      <c r="F46" s="624"/>
      <c r="G46" s="604"/>
    </row>
    <row r="47" spans="1:7" ht="130.5" customHeight="1">
      <c r="A47" s="539">
        <v>4</v>
      </c>
      <c r="C47" s="589" t="s">
        <v>2944</v>
      </c>
      <c r="D47" s="590" t="s">
        <v>1533</v>
      </c>
      <c r="E47" s="591">
        <v>1</v>
      </c>
      <c r="F47" s="623"/>
      <c r="G47" s="592">
        <f>E47*F47</f>
        <v>0</v>
      </c>
    </row>
    <row r="48" spans="1:7" ht="25.5">
      <c r="A48" s="588" t="s">
        <v>2828</v>
      </c>
      <c r="C48" s="593" t="s">
        <v>2945</v>
      </c>
      <c r="D48" s="590" t="s">
        <v>8</v>
      </c>
      <c r="E48" s="591">
        <v>1</v>
      </c>
      <c r="F48" s="623"/>
      <c r="G48" s="592">
        <f t="shared" ref="G48:G65" si="2">E48*F48</f>
        <v>0</v>
      </c>
    </row>
    <row r="49" spans="1:7">
      <c r="A49" s="588" t="s">
        <v>2828</v>
      </c>
      <c r="C49" s="594" t="s">
        <v>2910</v>
      </c>
      <c r="D49" s="590" t="s">
        <v>8</v>
      </c>
      <c r="E49" s="591">
        <v>8</v>
      </c>
      <c r="F49" s="623"/>
      <c r="G49" s="592">
        <f t="shared" si="2"/>
        <v>0</v>
      </c>
    </row>
    <row r="50" spans="1:7">
      <c r="A50" s="588" t="s">
        <v>2828</v>
      </c>
      <c r="C50" s="594" t="s">
        <v>2946</v>
      </c>
      <c r="D50" s="590" t="s">
        <v>8</v>
      </c>
      <c r="E50" s="591">
        <v>3</v>
      </c>
      <c r="F50" s="623"/>
      <c r="G50" s="592">
        <f t="shared" si="2"/>
        <v>0</v>
      </c>
    </row>
    <row r="51" spans="1:7">
      <c r="A51" s="588" t="s">
        <v>2828</v>
      </c>
      <c r="C51" s="543" t="s">
        <v>2936</v>
      </c>
      <c r="D51" s="595" t="s">
        <v>1533</v>
      </c>
      <c r="E51" s="591">
        <v>9</v>
      </c>
      <c r="F51" s="623"/>
      <c r="G51" s="592">
        <f t="shared" si="2"/>
        <v>0</v>
      </c>
    </row>
    <row r="52" spans="1:7">
      <c r="A52" s="588" t="s">
        <v>2828</v>
      </c>
      <c r="C52" s="543" t="s">
        <v>2914</v>
      </c>
      <c r="D52" s="595" t="s">
        <v>8</v>
      </c>
      <c r="E52" s="591">
        <v>8</v>
      </c>
      <c r="F52" s="623"/>
      <c r="G52" s="592">
        <f t="shared" si="2"/>
        <v>0</v>
      </c>
    </row>
    <row r="53" spans="1:7">
      <c r="A53" s="588" t="s">
        <v>2828</v>
      </c>
      <c r="C53" s="543" t="s">
        <v>2915</v>
      </c>
      <c r="D53" s="595" t="s">
        <v>8</v>
      </c>
      <c r="E53" s="591">
        <v>17</v>
      </c>
      <c r="F53" s="623"/>
      <c r="G53" s="592">
        <f t="shared" si="2"/>
        <v>0</v>
      </c>
    </row>
    <row r="54" spans="1:7">
      <c r="A54" s="588" t="s">
        <v>2828</v>
      </c>
      <c r="C54" s="543" t="s">
        <v>2916</v>
      </c>
      <c r="D54" s="595" t="s">
        <v>8</v>
      </c>
      <c r="E54" s="591">
        <v>16</v>
      </c>
      <c r="F54" s="623"/>
      <c r="G54" s="592">
        <f t="shared" si="2"/>
        <v>0</v>
      </c>
    </row>
    <row r="55" spans="1:7">
      <c r="A55" s="588" t="s">
        <v>2828</v>
      </c>
      <c r="C55" s="543" t="s">
        <v>2927</v>
      </c>
      <c r="D55" s="590" t="s">
        <v>1533</v>
      </c>
      <c r="E55" s="591">
        <v>1</v>
      </c>
      <c r="F55" s="623"/>
      <c r="G55" s="592">
        <f t="shared" si="2"/>
        <v>0</v>
      </c>
    </row>
    <row r="56" spans="1:7">
      <c r="A56" s="588" t="s">
        <v>2828</v>
      </c>
      <c r="C56" s="594" t="s">
        <v>2924</v>
      </c>
      <c r="D56" s="590" t="s">
        <v>8</v>
      </c>
      <c r="E56" s="591">
        <v>1</v>
      </c>
      <c r="F56" s="623"/>
      <c r="G56" s="592">
        <f t="shared" si="2"/>
        <v>0</v>
      </c>
    </row>
    <row r="57" spans="1:7">
      <c r="A57" s="588" t="s">
        <v>2828</v>
      </c>
      <c r="C57" s="594" t="s">
        <v>2925</v>
      </c>
      <c r="D57" s="590" t="s">
        <v>8</v>
      </c>
      <c r="E57" s="591">
        <v>1</v>
      </c>
      <c r="F57" s="623"/>
      <c r="G57" s="592">
        <f t="shared" si="2"/>
        <v>0</v>
      </c>
    </row>
    <row r="58" spans="1:7">
      <c r="A58" s="588" t="s">
        <v>2828</v>
      </c>
      <c r="C58" s="597" t="s">
        <v>2926</v>
      </c>
      <c r="D58" s="595" t="s">
        <v>8</v>
      </c>
      <c r="E58" s="591">
        <v>1</v>
      </c>
      <c r="F58" s="623"/>
      <c r="G58" s="592">
        <f t="shared" si="2"/>
        <v>0</v>
      </c>
    </row>
    <row r="59" spans="1:7">
      <c r="A59" s="588" t="s">
        <v>2828</v>
      </c>
      <c r="C59" s="543" t="s">
        <v>2917</v>
      </c>
      <c r="D59" s="595" t="s">
        <v>8</v>
      </c>
      <c r="E59" s="591">
        <v>10</v>
      </c>
      <c r="F59" s="623"/>
      <c r="G59" s="592">
        <f t="shared" si="2"/>
        <v>0</v>
      </c>
    </row>
    <row r="60" spans="1:7">
      <c r="A60" s="588" t="s">
        <v>2828</v>
      </c>
      <c r="B60" s="552"/>
      <c r="C60" s="543" t="s">
        <v>2918</v>
      </c>
      <c r="D60" s="595" t="s">
        <v>8</v>
      </c>
      <c r="E60" s="591">
        <v>10</v>
      </c>
      <c r="F60" s="623"/>
      <c r="G60" s="592">
        <f t="shared" si="2"/>
        <v>0</v>
      </c>
    </row>
    <row r="61" spans="1:7">
      <c r="A61" s="588" t="s">
        <v>2828</v>
      </c>
      <c r="C61" s="543" t="s">
        <v>2920</v>
      </c>
      <c r="D61" s="595" t="s">
        <v>8</v>
      </c>
      <c r="E61" s="591">
        <v>10</v>
      </c>
      <c r="F61" s="623"/>
      <c r="G61" s="592">
        <f t="shared" si="2"/>
        <v>0</v>
      </c>
    </row>
    <row r="62" spans="1:7">
      <c r="A62" s="588" t="s">
        <v>2828</v>
      </c>
      <c r="C62" s="594" t="s">
        <v>2938</v>
      </c>
      <c r="D62" s="590" t="s">
        <v>8</v>
      </c>
      <c r="E62" s="591">
        <v>2</v>
      </c>
      <c r="F62" s="623"/>
      <c r="G62" s="592">
        <f t="shared" si="2"/>
        <v>0</v>
      </c>
    </row>
    <row r="63" spans="1:7">
      <c r="A63" s="588" t="s">
        <v>2828</v>
      </c>
      <c r="C63" s="597" t="s">
        <v>2939</v>
      </c>
      <c r="D63" s="590" t="s">
        <v>1533</v>
      </c>
      <c r="E63" s="591">
        <v>1</v>
      </c>
      <c r="F63" s="623"/>
      <c r="G63" s="592">
        <f t="shared" si="2"/>
        <v>0</v>
      </c>
    </row>
    <row r="64" spans="1:7">
      <c r="A64" s="588" t="s">
        <v>2828</v>
      </c>
      <c r="C64" s="543" t="s">
        <v>2947</v>
      </c>
      <c r="D64" s="595" t="s">
        <v>8</v>
      </c>
      <c r="E64" s="591">
        <v>140</v>
      </c>
      <c r="F64" s="623"/>
      <c r="G64" s="592">
        <f t="shared" si="2"/>
        <v>0</v>
      </c>
    </row>
    <row r="65" spans="1:7">
      <c r="A65" s="588" t="s">
        <v>2828</v>
      </c>
      <c r="C65" s="543" t="s">
        <v>2931</v>
      </c>
      <c r="D65" s="598" t="s">
        <v>1533</v>
      </c>
      <c r="E65" s="591">
        <v>1</v>
      </c>
      <c r="F65" s="623"/>
      <c r="G65" s="592">
        <f t="shared" si="2"/>
        <v>0</v>
      </c>
    </row>
    <row r="66" spans="1:7">
      <c r="A66" s="609"/>
      <c r="C66" s="599" t="s">
        <v>2943</v>
      </c>
      <c r="D66" s="600" t="s">
        <v>396</v>
      </c>
      <c r="E66" s="601"/>
      <c r="F66" s="808"/>
      <c r="G66" s="602">
        <f>SUM(G47:G65)</f>
        <v>0</v>
      </c>
    </row>
    <row r="67" spans="1:7">
      <c r="A67" s="609"/>
      <c r="D67" s="535"/>
      <c r="E67" s="587"/>
      <c r="F67" s="624"/>
      <c r="G67" s="604"/>
    </row>
    <row r="68" spans="1:7" ht="114.75">
      <c r="A68" s="539">
        <v>5</v>
      </c>
      <c r="C68" s="589" t="s">
        <v>2948</v>
      </c>
      <c r="D68" s="590" t="s">
        <v>1533</v>
      </c>
      <c r="E68" s="591">
        <v>1</v>
      </c>
      <c r="F68" s="623"/>
      <c r="G68" s="592">
        <f t="shared" ref="G68:G84" si="3">E68*F68</f>
        <v>0</v>
      </c>
    </row>
    <row r="69" spans="1:7" ht="25.5">
      <c r="A69" s="588" t="s">
        <v>2828</v>
      </c>
      <c r="C69" s="593" t="s">
        <v>2949</v>
      </c>
      <c r="D69" s="590" t="s">
        <v>8</v>
      </c>
      <c r="E69" s="591">
        <v>1</v>
      </c>
      <c r="F69" s="623"/>
      <c r="G69" s="592">
        <f t="shared" si="3"/>
        <v>0</v>
      </c>
    </row>
    <row r="70" spans="1:7">
      <c r="A70" s="588" t="s">
        <v>2828</v>
      </c>
      <c r="C70" s="594" t="s">
        <v>2910</v>
      </c>
      <c r="D70" s="590" t="s">
        <v>8</v>
      </c>
      <c r="E70" s="591">
        <v>9</v>
      </c>
      <c r="F70" s="623"/>
      <c r="G70" s="592">
        <f t="shared" si="3"/>
        <v>0</v>
      </c>
    </row>
    <row r="71" spans="1:7">
      <c r="A71" s="588" t="s">
        <v>2828</v>
      </c>
      <c r="C71" s="594" t="s">
        <v>2950</v>
      </c>
      <c r="D71" s="590" t="s">
        <v>8</v>
      </c>
      <c r="E71" s="591">
        <v>3</v>
      </c>
      <c r="F71" s="623"/>
      <c r="G71" s="592">
        <f t="shared" si="3"/>
        <v>0</v>
      </c>
    </row>
    <row r="72" spans="1:7">
      <c r="A72" s="588" t="s">
        <v>2828</v>
      </c>
      <c r="C72" s="594" t="s">
        <v>2951</v>
      </c>
      <c r="D72" s="590" t="s">
        <v>8</v>
      </c>
      <c r="E72" s="591">
        <v>3</v>
      </c>
      <c r="F72" s="623"/>
      <c r="G72" s="592">
        <f t="shared" si="3"/>
        <v>0</v>
      </c>
    </row>
    <row r="73" spans="1:7">
      <c r="A73" s="588" t="s">
        <v>2828</v>
      </c>
      <c r="C73" s="594" t="s">
        <v>2923</v>
      </c>
      <c r="D73" s="590" t="s">
        <v>8</v>
      </c>
      <c r="E73" s="591">
        <v>3</v>
      </c>
      <c r="F73" s="623"/>
      <c r="G73" s="592">
        <f t="shared" si="3"/>
        <v>0</v>
      </c>
    </row>
    <row r="74" spans="1:7">
      <c r="A74" s="588" t="s">
        <v>2828</v>
      </c>
      <c r="C74" s="543" t="s">
        <v>2914</v>
      </c>
      <c r="D74" s="595" t="s">
        <v>8</v>
      </c>
      <c r="E74" s="591">
        <v>6</v>
      </c>
      <c r="F74" s="623"/>
      <c r="G74" s="592">
        <f t="shared" si="3"/>
        <v>0</v>
      </c>
    </row>
    <row r="75" spans="1:7">
      <c r="A75" s="588" t="s">
        <v>2828</v>
      </c>
      <c r="C75" s="543" t="s">
        <v>2915</v>
      </c>
      <c r="D75" s="595" t="s">
        <v>8</v>
      </c>
      <c r="E75" s="591">
        <v>7</v>
      </c>
      <c r="F75" s="623"/>
      <c r="G75" s="592">
        <f t="shared" si="3"/>
        <v>0</v>
      </c>
    </row>
    <row r="76" spans="1:7">
      <c r="A76" s="588" t="s">
        <v>2828</v>
      </c>
      <c r="C76" s="543" t="s">
        <v>2916</v>
      </c>
      <c r="D76" s="595" t="s">
        <v>8</v>
      </c>
      <c r="E76" s="591">
        <v>10</v>
      </c>
      <c r="F76" s="623"/>
      <c r="G76" s="592">
        <f t="shared" si="3"/>
        <v>0</v>
      </c>
    </row>
    <row r="77" spans="1:7">
      <c r="A77" s="588" t="s">
        <v>2828</v>
      </c>
      <c r="C77" s="543" t="s">
        <v>2927</v>
      </c>
      <c r="D77" s="590" t="s">
        <v>1533</v>
      </c>
      <c r="E77" s="591">
        <v>1</v>
      </c>
      <c r="F77" s="623"/>
      <c r="G77" s="592">
        <f t="shared" si="3"/>
        <v>0</v>
      </c>
    </row>
    <row r="78" spans="1:7">
      <c r="A78" s="588" t="s">
        <v>2828</v>
      </c>
      <c r="C78" s="543" t="s">
        <v>2917</v>
      </c>
      <c r="D78" s="595" t="s">
        <v>8</v>
      </c>
      <c r="E78" s="591">
        <v>10</v>
      </c>
      <c r="F78" s="623"/>
      <c r="G78" s="592">
        <f t="shared" si="3"/>
        <v>0</v>
      </c>
    </row>
    <row r="79" spans="1:7">
      <c r="A79" s="588" t="s">
        <v>2828</v>
      </c>
      <c r="C79" s="543" t="s">
        <v>2918</v>
      </c>
      <c r="D79" s="595" t="s">
        <v>8</v>
      </c>
      <c r="E79" s="591">
        <v>10</v>
      </c>
      <c r="F79" s="623"/>
      <c r="G79" s="592">
        <f t="shared" si="3"/>
        <v>0</v>
      </c>
    </row>
    <row r="80" spans="1:7">
      <c r="A80" s="588" t="s">
        <v>2828</v>
      </c>
      <c r="C80" s="543" t="s">
        <v>2920</v>
      </c>
      <c r="D80" s="595" t="s">
        <v>8</v>
      </c>
      <c r="E80" s="591">
        <v>10</v>
      </c>
      <c r="F80" s="623"/>
      <c r="G80" s="592">
        <f t="shared" si="3"/>
        <v>0</v>
      </c>
    </row>
    <row r="81" spans="1:7">
      <c r="A81" s="588" t="s">
        <v>2828</v>
      </c>
      <c r="C81" s="594" t="s">
        <v>2938</v>
      </c>
      <c r="D81" s="590" t="s">
        <v>8</v>
      </c>
      <c r="E81" s="591">
        <v>2</v>
      </c>
      <c r="F81" s="623"/>
      <c r="G81" s="592">
        <f t="shared" si="3"/>
        <v>0</v>
      </c>
    </row>
    <row r="82" spans="1:7">
      <c r="A82" s="588" t="s">
        <v>2828</v>
      </c>
      <c r="C82" s="597" t="s">
        <v>2939</v>
      </c>
      <c r="D82" s="590" t="s">
        <v>1533</v>
      </c>
      <c r="E82" s="591">
        <v>1</v>
      </c>
      <c r="F82" s="623"/>
      <c r="G82" s="592">
        <f t="shared" si="3"/>
        <v>0</v>
      </c>
    </row>
    <row r="83" spans="1:7">
      <c r="A83" s="588" t="s">
        <v>2828</v>
      </c>
      <c r="C83" s="543" t="s">
        <v>2947</v>
      </c>
      <c r="D83" s="595" t="s">
        <v>8</v>
      </c>
      <c r="E83" s="591">
        <v>140</v>
      </c>
      <c r="F83" s="623"/>
      <c r="G83" s="592">
        <f t="shared" si="3"/>
        <v>0</v>
      </c>
    </row>
    <row r="84" spans="1:7">
      <c r="A84" s="588" t="s">
        <v>2828</v>
      </c>
      <c r="B84" s="552"/>
      <c r="C84" s="543" t="s">
        <v>2931</v>
      </c>
      <c r="D84" s="598" t="s">
        <v>1533</v>
      </c>
      <c r="E84" s="591">
        <v>1</v>
      </c>
      <c r="F84" s="623"/>
      <c r="G84" s="592">
        <f t="shared" si="3"/>
        <v>0</v>
      </c>
    </row>
    <row r="85" spans="1:7">
      <c r="A85" s="588"/>
      <c r="C85" s="599" t="s">
        <v>2943</v>
      </c>
      <c r="D85" s="600" t="s">
        <v>396</v>
      </c>
      <c r="E85" s="601"/>
      <c r="F85" s="808"/>
      <c r="G85" s="602">
        <f>SUM(G68:G84)</f>
        <v>0</v>
      </c>
    </row>
    <row r="86" spans="1:7">
      <c r="A86" s="588"/>
      <c r="D86" s="535"/>
      <c r="E86" s="587"/>
      <c r="F86" s="624"/>
      <c r="G86" s="604"/>
    </row>
    <row r="87" spans="1:7" ht="51">
      <c r="A87" s="597">
        <v>6</v>
      </c>
      <c r="C87" s="610" t="s">
        <v>2952</v>
      </c>
      <c r="D87" s="598" t="s">
        <v>1533</v>
      </c>
      <c r="E87" s="611">
        <v>1</v>
      </c>
      <c r="F87" s="623"/>
      <c r="G87" s="592">
        <f t="shared" ref="G87:G94" si="4">E87*F87</f>
        <v>0</v>
      </c>
    </row>
    <row r="88" spans="1:7" ht="76.5">
      <c r="A88" s="588" t="s">
        <v>2828</v>
      </c>
      <c r="C88" s="815" t="s">
        <v>3591</v>
      </c>
      <c r="D88" s="598"/>
      <c r="E88" s="611" t="s">
        <v>1094</v>
      </c>
      <c r="F88" s="813"/>
      <c r="G88" s="814"/>
    </row>
    <row r="89" spans="1:7">
      <c r="A89" s="588" t="s">
        <v>2828</v>
      </c>
      <c r="C89" s="613" t="s">
        <v>2953</v>
      </c>
      <c r="D89" s="595" t="s">
        <v>8</v>
      </c>
      <c r="E89" s="614">
        <v>3</v>
      </c>
      <c r="F89" s="623"/>
      <c r="G89" s="592">
        <f t="shared" si="4"/>
        <v>0</v>
      </c>
    </row>
    <row r="90" spans="1:7">
      <c r="A90" s="588" t="s">
        <v>2828</v>
      </c>
      <c r="C90" s="612" t="s">
        <v>2954</v>
      </c>
      <c r="D90" s="595" t="s">
        <v>8</v>
      </c>
      <c r="E90" s="614">
        <v>1</v>
      </c>
      <c r="F90" s="623"/>
      <c r="G90" s="592">
        <f t="shared" si="4"/>
        <v>0</v>
      </c>
    </row>
    <row r="91" spans="1:7">
      <c r="A91" s="588" t="s">
        <v>2828</v>
      </c>
      <c r="C91" s="615" t="s">
        <v>2955</v>
      </c>
      <c r="D91" s="595" t="s">
        <v>8</v>
      </c>
      <c r="E91" s="614">
        <v>1</v>
      </c>
      <c r="F91" s="623"/>
      <c r="G91" s="592">
        <f t="shared" si="4"/>
        <v>0</v>
      </c>
    </row>
    <row r="92" spans="1:7">
      <c r="A92" s="588" t="s">
        <v>2828</v>
      </c>
      <c r="C92" s="615" t="s">
        <v>2956</v>
      </c>
      <c r="D92" s="595" t="s">
        <v>8</v>
      </c>
      <c r="E92" s="614">
        <v>1</v>
      </c>
      <c r="F92" s="623"/>
      <c r="G92" s="592">
        <f t="shared" si="4"/>
        <v>0</v>
      </c>
    </row>
    <row r="93" spans="1:7">
      <c r="A93" s="588" t="s">
        <v>2828</v>
      </c>
      <c r="C93" s="615" t="s">
        <v>2957</v>
      </c>
      <c r="D93" s="595" t="s">
        <v>8</v>
      </c>
      <c r="E93" s="614">
        <v>1</v>
      </c>
      <c r="F93" s="623"/>
      <c r="G93" s="592">
        <f t="shared" si="4"/>
        <v>0</v>
      </c>
    </row>
    <row r="94" spans="1:7" ht="25.5">
      <c r="A94" s="588" t="s">
        <v>2828</v>
      </c>
      <c r="C94" s="612" t="s">
        <v>2958</v>
      </c>
      <c r="D94" s="595" t="s">
        <v>1533</v>
      </c>
      <c r="E94" s="614">
        <v>1</v>
      </c>
      <c r="F94" s="623"/>
      <c r="G94" s="592">
        <f t="shared" si="4"/>
        <v>0</v>
      </c>
    </row>
    <row r="95" spans="1:7">
      <c r="A95" s="588"/>
      <c r="C95" s="599" t="s">
        <v>2943</v>
      </c>
      <c r="D95" s="600" t="s">
        <v>396</v>
      </c>
      <c r="E95" s="616"/>
      <c r="F95" s="808"/>
      <c r="G95" s="602">
        <f>SUM(G87:G94)</f>
        <v>0</v>
      </c>
    </row>
    <row r="96" spans="1:7">
      <c r="A96" s="609"/>
      <c r="C96" s="617" t="s">
        <v>2959</v>
      </c>
      <c r="D96" s="618"/>
      <c r="E96" s="619"/>
      <c r="F96" s="620"/>
      <c r="G96" s="621">
        <f>G28+G45+G66+G85+G95</f>
        <v>0</v>
      </c>
    </row>
  </sheetData>
  <sheetProtection algorithmName="SHA-512" hashValue="3XutjnUiT58DEhgJ9hX9xN3Skold4EyvihDy0DRqkPBm7lW4KRiywmZLOAAM0UgofM34OJWGqX4n5ivgq0E3Hg==" saltValue="guDkk1u+0m4fHQSukXz23w=="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2" manualBreakCount="2">
    <brk id="29" max="6" man="1"/>
    <brk id="67"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9B17D-9210-470B-9162-2C65CB61C681}">
  <sheetPr>
    <tabColor rgb="FFFFFF00"/>
  </sheetPr>
  <dimension ref="A1:G86"/>
  <sheetViews>
    <sheetView view="pageBreakPreview" topLeftCell="A63" zoomScaleNormal="130" zoomScaleSheetLayoutView="100" zoomScalePageLayoutView="70" workbookViewId="0">
      <selection activeCell="E84" sqref="E84"/>
    </sheetView>
  </sheetViews>
  <sheetFormatPr defaultColWidth="8.85546875" defaultRowHeight="14.25"/>
  <cols>
    <col min="1" max="1" width="4.5703125" style="764" customWidth="1"/>
    <col min="2" max="2" width="12.5703125" style="535" bestFit="1" customWidth="1"/>
    <col min="3" max="3" width="70.5703125" style="541" customWidth="1"/>
    <col min="4" max="4" width="4" style="634" bestFit="1" customWidth="1"/>
    <col min="5" max="5" width="5.7109375" style="622" bestFit="1" customWidth="1"/>
    <col min="6" max="6" width="10.7109375" style="649" bestFit="1" customWidth="1"/>
    <col min="7" max="7" width="13.5703125" style="552" bestFit="1" customWidth="1"/>
    <col min="8" max="16384" width="8.85546875" style="541"/>
  </cols>
  <sheetData>
    <row r="1" spans="1:7" ht="15.75">
      <c r="C1" s="537" t="s">
        <v>2960</v>
      </c>
      <c r="D1" s="536"/>
      <c r="E1" s="539"/>
    </row>
    <row r="2" spans="1:7" ht="15.75">
      <c r="C2" s="537" t="s">
        <v>2961</v>
      </c>
      <c r="D2" s="536"/>
      <c r="E2" s="539"/>
      <c r="F2" s="765"/>
    </row>
    <row r="3" spans="1:7" ht="51">
      <c r="A3" s="766"/>
      <c r="C3" s="767" t="s">
        <v>3492</v>
      </c>
      <c r="D3" s="768"/>
      <c r="E3" s="769"/>
      <c r="F3" s="770"/>
      <c r="G3" s="771"/>
    </row>
    <row r="4" spans="1:7">
      <c r="A4" s="766"/>
      <c r="C4" s="767" t="s">
        <v>3493</v>
      </c>
      <c r="D4" s="772"/>
      <c r="E4" s="773"/>
      <c r="F4" s="774"/>
      <c r="G4" s="775"/>
    </row>
    <row r="5" spans="1:7">
      <c r="C5" s="776"/>
      <c r="D5" s="777"/>
      <c r="E5" s="778"/>
      <c r="F5" s="779"/>
      <c r="G5" s="780"/>
    </row>
    <row r="6" spans="1:7">
      <c r="A6" s="766"/>
      <c r="B6" s="505" t="s">
        <v>2805</v>
      </c>
      <c r="C6" s="781" t="s">
        <v>3495</v>
      </c>
      <c r="D6" s="772"/>
      <c r="E6" s="773"/>
      <c r="F6" s="774"/>
      <c r="G6" s="775"/>
    </row>
    <row r="7" spans="1:7" ht="14.25" customHeight="1">
      <c r="A7" s="766"/>
      <c r="C7" s="782" t="s">
        <v>3494</v>
      </c>
      <c r="D7" s="776"/>
      <c r="E7" s="776"/>
      <c r="F7" s="783"/>
      <c r="G7" s="776"/>
    </row>
    <row r="8" spans="1:7">
      <c r="A8" s="766">
        <v>1</v>
      </c>
      <c r="C8" s="627" t="s">
        <v>2962</v>
      </c>
      <c r="D8" s="628"/>
      <c r="E8" s="784"/>
      <c r="F8" s="765"/>
    </row>
    <row r="9" spans="1:7" ht="63.75">
      <c r="A9" s="766" t="s">
        <v>1028</v>
      </c>
      <c r="C9" s="785" t="s">
        <v>3508</v>
      </c>
      <c r="D9" s="772" t="s">
        <v>1533</v>
      </c>
      <c r="E9" s="773">
        <v>1</v>
      </c>
      <c r="F9" s="806"/>
      <c r="G9" s="775">
        <f t="shared" ref="G9:G12" si="0">F9*E9</f>
        <v>0</v>
      </c>
    </row>
    <row r="10" spans="1:7" ht="25.5">
      <c r="A10" s="766" t="s">
        <v>3509</v>
      </c>
      <c r="C10" s="785" t="s">
        <v>3497</v>
      </c>
      <c r="D10" s="772" t="s">
        <v>8</v>
      </c>
      <c r="E10" s="773">
        <v>1</v>
      </c>
      <c r="F10" s="806"/>
      <c r="G10" s="775">
        <f t="shared" si="0"/>
        <v>0</v>
      </c>
    </row>
    <row r="11" spans="1:7">
      <c r="A11" s="766" t="s">
        <v>3510</v>
      </c>
      <c r="C11" s="785" t="s">
        <v>3498</v>
      </c>
      <c r="D11" s="772" t="s">
        <v>8</v>
      </c>
      <c r="E11" s="773">
        <v>2</v>
      </c>
      <c r="F11" s="806"/>
      <c r="G11" s="775">
        <f t="shared" si="0"/>
        <v>0</v>
      </c>
    </row>
    <row r="12" spans="1:7">
      <c r="A12" s="766" t="s">
        <v>3511</v>
      </c>
      <c r="C12" s="786" t="s">
        <v>3499</v>
      </c>
      <c r="D12" s="772" t="s">
        <v>8</v>
      </c>
      <c r="E12" s="773">
        <v>4</v>
      </c>
      <c r="F12" s="806"/>
      <c r="G12" s="775">
        <f t="shared" si="0"/>
        <v>0</v>
      </c>
    </row>
    <row r="13" spans="1:7">
      <c r="A13" s="766" t="s">
        <v>3512</v>
      </c>
      <c r="B13" s="557"/>
      <c r="C13" s="543" t="s">
        <v>2964</v>
      </c>
      <c r="D13" s="628" t="s">
        <v>8</v>
      </c>
      <c r="E13" s="784">
        <v>4</v>
      </c>
      <c r="F13" s="806"/>
      <c r="G13" s="637">
        <f>E13*F13</f>
        <v>0</v>
      </c>
    </row>
    <row r="14" spans="1:7">
      <c r="A14" s="766"/>
      <c r="B14" s="557"/>
      <c r="C14" s="543"/>
      <c r="D14" s="628"/>
      <c r="E14" s="784"/>
      <c r="F14" s="787"/>
      <c r="G14" s="637"/>
    </row>
    <row r="15" spans="1:7">
      <c r="A15" s="766">
        <v>2</v>
      </c>
      <c r="B15" s="557"/>
      <c r="C15" s="627" t="s">
        <v>2965</v>
      </c>
      <c r="D15" s="628"/>
      <c r="E15" s="784"/>
      <c r="F15" s="787"/>
      <c r="G15" s="637"/>
    </row>
    <row r="16" spans="1:7" ht="63.75">
      <c r="A16" s="766" t="s">
        <v>1029</v>
      </c>
      <c r="C16" s="785" t="s">
        <v>3513</v>
      </c>
      <c r="D16" s="772" t="s">
        <v>1533</v>
      </c>
      <c r="E16" s="773">
        <v>1</v>
      </c>
      <c r="F16" s="806"/>
      <c r="G16" s="775">
        <f t="shared" ref="G16:G19" si="1">F16*E16</f>
        <v>0</v>
      </c>
    </row>
    <row r="17" spans="1:7" ht="25.5">
      <c r="A17" s="766" t="s">
        <v>3514</v>
      </c>
      <c r="C17" s="785" t="s">
        <v>3497</v>
      </c>
      <c r="D17" s="772" t="s">
        <v>8</v>
      </c>
      <c r="E17" s="773">
        <v>2</v>
      </c>
      <c r="F17" s="806"/>
      <c r="G17" s="775">
        <f t="shared" si="1"/>
        <v>0</v>
      </c>
    </row>
    <row r="18" spans="1:7">
      <c r="A18" s="766" t="s">
        <v>3515</v>
      </c>
      <c r="C18" s="785" t="s">
        <v>3498</v>
      </c>
      <c r="D18" s="772" t="s">
        <v>8</v>
      </c>
      <c r="E18" s="773">
        <v>1</v>
      </c>
      <c r="F18" s="806"/>
      <c r="G18" s="775">
        <f t="shared" si="1"/>
        <v>0</v>
      </c>
    </row>
    <row r="19" spans="1:7">
      <c r="A19" s="766" t="s">
        <v>3516</v>
      </c>
      <c r="C19" s="786" t="s">
        <v>3499</v>
      </c>
      <c r="D19" s="772" t="s">
        <v>8</v>
      </c>
      <c r="E19" s="773">
        <v>2</v>
      </c>
      <c r="F19" s="806"/>
      <c r="G19" s="775">
        <f t="shared" si="1"/>
        <v>0</v>
      </c>
    </row>
    <row r="20" spans="1:7" s="627" customFormat="1" ht="12.75">
      <c r="A20" s="766" t="s">
        <v>3517</v>
      </c>
      <c r="B20" s="557"/>
      <c r="C20" s="543" t="s">
        <v>2964</v>
      </c>
      <c r="D20" s="628" t="s">
        <v>8</v>
      </c>
      <c r="E20" s="784">
        <v>4</v>
      </c>
      <c r="F20" s="806"/>
      <c r="G20" s="637">
        <f t="shared" ref="G20" si="2">E20*F20</f>
        <v>0</v>
      </c>
    </row>
    <row r="21" spans="1:7" s="627" customFormat="1" ht="12.75">
      <c r="A21" s="766"/>
      <c r="B21" s="557"/>
      <c r="C21" s="543"/>
      <c r="D21" s="628"/>
      <c r="E21" s="784"/>
      <c r="F21" s="788"/>
      <c r="G21" s="631"/>
    </row>
    <row r="22" spans="1:7">
      <c r="A22" s="766">
        <v>3</v>
      </c>
      <c r="B22" s="557"/>
      <c r="C22" s="627" t="s">
        <v>2966</v>
      </c>
      <c r="D22" s="628"/>
      <c r="E22" s="784"/>
      <c r="F22" s="787"/>
      <c r="G22" s="637"/>
    </row>
    <row r="23" spans="1:7" ht="63.75">
      <c r="A23" s="766" t="s">
        <v>1030</v>
      </c>
      <c r="C23" s="785" t="s">
        <v>3518</v>
      </c>
      <c r="D23" s="772" t="s">
        <v>1533</v>
      </c>
      <c r="E23" s="773">
        <v>1</v>
      </c>
      <c r="F23" s="806"/>
      <c r="G23" s="789">
        <f t="shared" ref="G23:G26" si="3">F23*E23</f>
        <v>0</v>
      </c>
    </row>
    <row r="24" spans="1:7" ht="25.5">
      <c r="A24" s="766" t="s">
        <v>3519</v>
      </c>
      <c r="C24" s="785" t="s">
        <v>3497</v>
      </c>
      <c r="D24" s="772" t="s">
        <v>8</v>
      </c>
      <c r="E24" s="773">
        <v>2</v>
      </c>
      <c r="F24" s="806"/>
      <c r="G24" s="789">
        <f t="shared" si="3"/>
        <v>0</v>
      </c>
    </row>
    <row r="25" spans="1:7">
      <c r="A25" s="766" t="s">
        <v>3520</v>
      </c>
      <c r="C25" s="785" t="s">
        <v>3498</v>
      </c>
      <c r="D25" s="772" t="s">
        <v>8</v>
      </c>
      <c r="E25" s="773">
        <v>1</v>
      </c>
      <c r="F25" s="806"/>
      <c r="G25" s="789">
        <f t="shared" si="3"/>
        <v>0</v>
      </c>
    </row>
    <row r="26" spans="1:7">
      <c r="A26" s="766" t="s">
        <v>3521</v>
      </c>
      <c r="C26" s="786" t="s">
        <v>3499</v>
      </c>
      <c r="D26" s="772" t="s">
        <v>8</v>
      </c>
      <c r="E26" s="773">
        <v>2</v>
      </c>
      <c r="F26" s="806"/>
      <c r="G26" s="789">
        <f t="shared" si="3"/>
        <v>0</v>
      </c>
    </row>
    <row r="27" spans="1:7">
      <c r="A27" s="766" t="s">
        <v>3522</v>
      </c>
      <c r="C27" s="543" t="s">
        <v>2964</v>
      </c>
      <c r="D27" s="628" t="s">
        <v>8</v>
      </c>
      <c r="E27" s="784">
        <v>4</v>
      </c>
      <c r="F27" s="806"/>
      <c r="G27" s="637">
        <f t="shared" ref="G27" si="4">E27*F27</f>
        <v>0</v>
      </c>
    </row>
    <row r="28" spans="1:7">
      <c r="A28" s="766"/>
      <c r="C28" s="543"/>
      <c r="D28" s="628"/>
      <c r="E28" s="784"/>
      <c r="F28" s="787"/>
      <c r="G28" s="637"/>
    </row>
    <row r="29" spans="1:7">
      <c r="A29" s="766" t="s">
        <v>3523</v>
      </c>
      <c r="C29" s="790" t="s">
        <v>3551</v>
      </c>
      <c r="D29" s="768"/>
      <c r="E29" s="769"/>
      <c r="F29" s="787"/>
      <c r="G29" s="637"/>
    </row>
    <row r="30" spans="1:7" ht="63.75">
      <c r="A30" s="766" t="s">
        <v>3394</v>
      </c>
      <c r="C30" s="785" t="s">
        <v>3496</v>
      </c>
      <c r="D30" s="772" t="s">
        <v>1533</v>
      </c>
      <c r="E30" s="773">
        <v>1</v>
      </c>
      <c r="F30" s="806"/>
      <c r="G30" s="789">
        <f t="shared" ref="G30" si="5">F30*E30</f>
        <v>0</v>
      </c>
    </row>
    <row r="31" spans="1:7">
      <c r="A31" s="766" t="s">
        <v>3524</v>
      </c>
      <c r="C31" s="543" t="s">
        <v>3497</v>
      </c>
      <c r="D31" s="628" t="s">
        <v>8</v>
      </c>
      <c r="E31" s="784">
        <v>1</v>
      </c>
      <c r="F31" s="806"/>
      <c r="G31" s="637">
        <f t="shared" ref="G31" si="6">E31*F31</f>
        <v>0</v>
      </c>
    </row>
    <row r="32" spans="1:7">
      <c r="A32" s="766" t="s">
        <v>3525</v>
      </c>
      <c r="C32" s="785" t="s">
        <v>2964</v>
      </c>
      <c r="D32" s="772" t="s">
        <v>8</v>
      </c>
      <c r="E32" s="773">
        <v>3</v>
      </c>
      <c r="F32" s="806"/>
      <c r="G32" s="789">
        <f t="shared" ref="G32:G42" si="7">F32*E32</f>
        <v>0</v>
      </c>
    </row>
    <row r="33" spans="1:7">
      <c r="A33" s="766" t="s">
        <v>3526</v>
      </c>
      <c r="C33" s="786" t="s">
        <v>3498</v>
      </c>
      <c r="D33" s="772" t="s">
        <v>8</v>
      </c>
      <c r="E33" s="773">
        <v>1</v>
      </c>
      <c r="F33" s="806"/>
      <c r="G33" s="775">
        <f t="shared" si="7"/>
        <v>0</v>
      </c>
    </row>
    <row r="34" spans="1:7">
      <c r="A34" s="766" t="s">
        <v>3527</v>
      </c>
      <c r="C34" s="785" t="s">
        <v>3499</v>
      </c>
      <c r="D34" s="772" t="s">
        <v>8</v>
      </c>
      <c r="E34" s="773">
        <v>2</v>
      </c>
      <c r="F34" s="806"/>
      <c r="G34" s="775">
        <f t="shared" si="7"/>
        <v>0</v>
      </c>
    </row>
    <row r="35" spans="1:7" ht="25.5">
      <c r="A35" s="766" t="s">
        <v>3528</v>
      </c>
      <c r="C35" s="791" t="s">
        <v>3500</v>
      </c>
      <c r="D35" s="772"/>
      <c r="E35" s="773"/>
      <c r="F35" s="787"/>
      <c r="G35" s="775"/>
    </row>
    <row r="36" spans="1:7">
      <c r="A36" s="766" t="s">
        <v>3529</v>
      </c>
      <c r="C36" s="791" t="s">
        <v>3501</v>
      </c>
      <c r="D36" s="772" t="s">
        <v>8</v>
      </c>
      <c r="E36" s="773">
        <v>2</v>
      </c>
      <c r="F36" s="806"/>
      <c r="G36" s="775">
        <f t="shared" si="7"/>
        <v>0</v>
      </c>
    </row>
    <row r="37" spans="1:7" ht="25.5">
      <c r="A37" s="766" t="s">
        <v>3530</v>
      </c>
      <c r="C37" s="792" t="s">
        <v>3502</v>
      </c>
      <c r="D37" s="793" t="s">
        <v>8</v>
      </c>
      <c r="E37" s="794">
        <v>2</v>
      </c>
      <c r="F37" s="806"/>
      <c r="G37" s="775">
        <f t="shared" si="7"/>
        <v>0</v>
      </c>
    </row>
    <row r="38" spans="1:7">
      <c r="A38" s="766" t="s">
        <v>3531</v>
      </c>
      <c r="C38" s="791" t="s">
        <v>3503</v>
      </c>
      <c r="D38" s="772" t="s">
        <v>1533</v>
      </c>
      <c r="E38" s="773">
        <v>60</v>
      </c>
      <c r="F38" s="806"/>
      <c r="G38" s="775">
        <f t="shared" si="7"/>
        <v>0</v>
      </c>
    </row>
    <row r="39" spans="1:7" ht="25.5">
      <c r="A39" s="766" t="s">
        <v>3532</v>
      </c>
      <c r="C39" s="791" t="s">
        <v>3504</v>
      </c>
      <c r="D39" s="772" t="s">
        <v>8</v>
      </c>
      <c r="E39" s="773">
        <v>10</v>
      </c>
      <c r="F39" s="806"/>
      <c r="G39" s="775">
        <f t="shared" si="7"/>
        <v>0</v>
      </c>
    </row>
    <row r="40" spans="1:7" ht="25.5">
      <c r="A40" s="766" t="s">
        <v>3533</v>
      </c>
      <c r="C40" s="791" t="s">
        <v>3505</v>
      </c>
      <c r="D40" s="648"/>
      <c r="E40" s="565"/>
      <c r="F40" s="787"/>
      <c r="G40" s="789"/>
    </row>
    <row r="41" spans="1:7" ht="25.5">
      <c r="A41" s="766" t="s">
        <v>3534</v>
      </c>
      <c r="C41" s="791" t="s">
        <v>3506</v>
      </c>
      <c r="D41" s="772" t="s">
        <v>234</v>
      </c>
      <c r="E41" s="773">
        <v>50</v>
      </c>
      <c r="F41" s="806"/>
      <c r="G41" s="775">
        <f t="shared" si="7"/>
        <v>0</v>
      </c>
    </row>
    <row r="42" spans="1:7">
      <c r="A42" s="766" t="s">
        <v>3535</v>
      </c>
      <c r="C42" s="543" t="s">
        <v>3507</v>
      </c>
      <c r="D42" s="628" t="s">
        <v>234</v>
      </c>
      <c r="E42" s="784">
        <v>120</v>
      </c>
      <c r="F42" s="806"/>
      <c r="G42" s="775">
        <f t="shared" si="7"/>
        <v>0</v>
      </c>
    </row>
    <row r="43" spans="1:7">
      <c r="A43" s="766"/>
      <c r="C43" s="543"/>
      <c r="D43" s="628"/>
      <c r="E43" s="784"/>
      <c r="F43" s="787"/>
      <c r="G43" s="637"/>
    </row>
    <row r="44" spans="1:7">
      <c r="A44" s="766" t="s">
        <v>3552</v>
      </c>
      <c r="C44" s="790" t="s">
        <v>3553</v>
      </c>
      <c r="D44" s="768"/>
      <c r="E44" s="769"/>
      <c r="F44" s="787"/>
      <c r="G44" s="637"/>
    </row>
    <row r="45" spans="1:7" ht="63.75">
      <c r="A45" s="766" t="s">
        <v>3537</v>
      </c>
      <c r="C45" s="785" t="s">
        <v>3496</v>
      </c>
      <c r="D45" s="772" t="s">
        <v>1533</v>
      </c>
      <c r="E45" s="773">
        <v>1</v>
      </c>
      <c r="F45" s="806"/>
      <c r="G45" s="789">
        <f t="shared" ref="G45" si="8">F45*E45</f>
        <v>0</v>
      </c>
    </row>
    <row r="46" spans="1:7">
      <c r="A46" s="766" t="s">
        <v>3554</v>
      </c>
      <c r="C46" s="543" t="s">
        <v>3497</v>
      </c>
      <c r="D46" s="628" t="s">
        <v>8</v>
      </c>
      <c r="E46" s="784">
        <v>1</v>
      </c>
      <c r="F46" s="806"/>
      <c r="G46" s="637">
        <f t="shared" ref="G46" si="9">E46*F46</f>
        <v>0</v>
      </c>
    </row>
    <row r="47" spans="1:7">
      <c r="A47" s="766" t="s">
        <v>3555</v>
      </c>
      <c r="C47" s="785" t="s">
        <v>2964</v>
      </c>
      <c r="D47" s="772" t="s">
        <v>8</v>
      </c>
      <c r="E47" s="773">
        <v>3</v>
      </c>
      <c r="F47" s="806"/>
      <c r="G47" s="789">
        <f t="shared" ref="G47:G49" si="10">F47*E47</f>
        <v>0</v>
      </c>
    </row>
    <row r="48" spans="1:7">
      <c r="A48" s="766" t="s">
        <v>3556</v>
      </c>
      <c r="C48" s="786" t="s">
        <v>3498</v>
      </c>
      <c r="D48" s="772" t="s">
        <v>8</v>
      </c>
      <c r="E48" s="773">
        <v>1</v>
      </c>
      <c r="F48" s="806"/>
      <c r="G48" s="775">
        <f t="shared" si="10"/>
        <v>0</v>
      </c>
    </row>
    <row r="49" spans="1:7">
      <c r="A49" s="766" t="s">
        <v>3557</v>
      </c>
      <c r="C49" s="785" t="s">
        <v>3499</v>
      </c>
      <c r="D49" s="772" t="s">
        <v>8</v>
      </c>
      <c r="E49" s="773">
        <v>2</v>
      </c>
      <c r="F49" s="806"/>
      <c r="G49" s="775">
        <f t="shared" si="10"/>
        <v>0</v>
      </c>
    </row>
    <row r="50" spans="1:7" ht="25.5">
      <c r="A50" s="766" t="s">
        <v>3558</v>
      </c>
      <c r="C50" s="791" t="s">
        <v>3500</v>
      </c>
      <c r="D50" s="772"/>
      <c r="E50" s="773"/>
      <c r="F50" s="787"/>
      <c r="G50" s="775"/>
    </row>
    <row r="51" spans="1:7">
      <c r="A51" s="766" t="s">
        <v>3559</v>
      </c>
      <c r="C51" s="791" t="s">
        <v>3501</v>
      </c>
      <c r="D51" s="772" t="s">
        <v>8</v>
      </c>
      <c r="E51" s="773">
        <v>2</v>
      </c>
      <c r="F51" s="806"/>
      <c r="G51" s="775">
        <f t="shared" ref="G51:G52" si="11">F51*E51</f>
        <v>0</v>
      </c>
    </row>
    <row r="52" spans="1:7" ht="25.5">
      <c r="A52" s="766" t="s">
        <v>3560</v>
      </c>
      <c r="C52" s="792" t="s">
        <v>3502</v>
      </c>
      <c r="D52" s="793" t="s">
        <v>8</v>
      </c>
      <c r="E52" s="794">
        <v>2</v>
      </c>
      <c r="F52" s="806"/>
      <c r="G52" s="775">
        <f t="shared" si="11"/>
        <v>0</v>
      </c>
    </row>
    <row r="53" spans="1:7">
      <c r="A53" s="766" t="s">
        <v>3561</v>
      </c>
      <c r="C53" s="791" t="s">
        <v>3503</v>
      </c>
      <c r="D53" s="772" t="s">
        <v>1533</v>
      </c>
      <c r="E53" s="773">
        <v>60</v>
      </c>
      <c r="F53" s="806"/>
      <c r="G53" s="775">
        <f>F53*E53</f>
        <v>0</v>
      </c>
    </row>
    <row r="54" spans="1:7" ht="25.5">
      <c r="A54" s="766" t="s">
        <v>3562</v>
      </c>
      <c r="C54" s="791" t="s">
        <v>3504</v>
      </c>
      <c r="D54" s="772" t="s">
        <v>8</v>
      </c>
      <c r="E54" s="773">
        <v>10</v>
      </c>
      <c r="F54" s="806"/>
      <c r="G54" s="775">
        <f t="shared" ref="G54:G57" si="12">F54*E54</f>
        <v>0</v>
      </c>
    </row>
    <row r="55" spans="1:7" ht="25.5">
      <c r="A55" s="766" t="s">
        <v>3563</v>
      </c>
      <c r="C55" s="791" t="s">
        <v>3505</v>
      </c>
      <c r="D55" s="772"/>
      <c r="E55" s="773"/>
      <c r="F55" s="787"/>
      <c r="G55" s="775"/>
    </row>
    <row r="56" spans="1:7" ht="25.5">
      <c r="A56" s="766" t="s">
        <v>3564</v>
      </c>
      <c r="C56" s="791" t="s">
        <v>3506</v>
      </c>
      <c r="D56" s="772" t="s">
        <v>234</v>
      </c>
      <c r="E56" s="773">
        <v>50</v>
      </c>
      <c r="F56" s="806"/>
      <c r="G56" s="775">
        <f t="shared" si="12"/>
        <v>0</v>
      </c>
    </row>
    <row r="57" spans="1:7">
      <c r="A57" s="766" t="s">
        <v>3565</v>
      </c>
      <c r="C57" s="543" t="s">
        <v>3507</v>
      </c>
      <c r="D57" s="628" t="s">
        <v>234</v>
      </c>
      <c r="E57" s="784">
        <v>120</v>
      </c>
      <c r="F57" s="806"/>
      <c r="G57" s="775">
        <f t="shared" si="12"/>
        <v>0</v>
      </c>
    </row>
    <row r="58" spans="1:7">
      <c r="A58" s="766"/>
      <c r="C58" s="543"/>
      <c r="D58" s="628"/>
      <c r="E58" s="784"/>
      <c r="F58" s="787"/>
      <c r="G58" s="637"/>
    </row>
    <row r="59" spans="1:7">
      <c r="A59" s="766" t="s">
        <v>3566</v>
      </c>
      <c r="C59" s="790" t="s">
        <v>3567</v>
      </c>
      <c r="D59" s="768"/>
      <c r="E59" s="769"/>
      <c r="F59" s="787"/>
      <c r="G59" s="637"/>
    </row>
    <row r="60" spans="1:7" ht="63.75">
      <c r="A60" s="766" t="s">
        <v>3539</v>
      </c>
      <c r="C60" s="785" t="s">
        <v>3496</v>
      </c>
      <c r="D60" s="772" t="s">
        <v>1533</v>
      </c>
      <c r="E60" s="773">
        <v>1</v>
      </c>
      <c r="F60" s="806"/>
      <c r="G60" s="789">
        <f t="shared" ref="G60" si="13">F60*E60</f>
        <v>0</v>
      </c>
    </row>
    <row r="61" spans="1:7">
      <c r="A61" s="766" t="s">
        <v>3540</v>
      </c>
      <c r="C61" s="543" t="s">
        <v>3497</v>
      </c>
      <c r="D61" s="628" t="s">
        <v>8</v>
      </c>
      <c r="E61" s="784">
        <v>1</v>
      </c>
      <c r="F61" s="806"/>
      <c r="G61" s="637">
        <f t="shared" ref="G61" si="14">E61*F61</f>
        <v>0</v>
      </c>
    </row>
    <row r="62" spans="1:7">
      <c r="A62" s="766" t="s">
        <v>3541</v>
      </c>
      <c r="C62" s="785" t="s">
        <v>2964</v>
      </c>
      <c r="D62" s="772" t="s">
        <v>8</v>
      </c>
      <c r="E62" s="773">
        <v>3</v>
      </c>
      <c r="F62" s="806"/>
      <c r="G62" s="789">
        <f t="shared" ref="G62:G72" si="15">F62*E62</f>
        <v>0</v>
      </c>
    </row>
    <row r="63" spans="1:7">
      <c r="A63" s="766" t="s">
        <v>3568</v>
      </c>
      <c r="C63" s="786" t="s">
        <v>3498</v>
      </c>
      <c r="D63" s="772" t="s">
        <v>8</v>
      </c>
      <c r="E63" s="773">
        <v>1</v>
      </c>
      <c r="F63" s="806"/>
      <c r="G63" s="775">
        <f t="shared" si="15"/>
        <v>0</v>
      </c>
    </row>
    <row r="64" spans="1:7">
      <c r="A64" s="766" t="s">
        <v>3569</v>
      </c>
      <c r="C64" s="785" t="s">
        <v>3499</v>
      </c>
      <c r="D64" s="772" t="s">
        <v>8</v>
      </c>
      <c r="E64" s="773">
        <v>2</v>
      </c>
      <c r="F64" s="806"/>
      <c r="G64" s="775">
        <f t="shared" si="15"/>
        <v>0</v>
      </c>
    </row>
    <row r="65" spans="1:7" ht="25.5">
      <c r="A65" s="766" t="s">
        <v>3570</v>
      </c>
      <c r="C65" s="791" t="s">
        <v>3500</v>
      </c>
      <c r="D65" s="772"/>
      <c r="E65" s="773"/>
      <c r="F65" s="787"/>
      <c r="G65" s="775"/>
    </row>
    <row r="66" spans="1:7">
      <c r="A66" s="766" t="s">
        <v>3571</v>
      </c>
      <c r="C66" s="791" t="s">
        <v>3501</v>
      </c>
      <c r="D66" s="772" t="s">
        <v>8</v>
      </c>
      <c r="E66" s="773">
        <v>2</v>
      </c>
      <c r="F66" s="806"/>
      <c r="G66" s="775">
        <f t="shared" si="15"/>
        <v>0</v>
      </c>
    </row>
    <row r="67" spans="1:7" ht="25.5">
      <c r="A67" s="766" t="s">
        <v>3572</v>
      </c>
      <c r="C67" s="792" t="s">
        <v>3502</v>
      </c>
      <c r="D67" s="793" t="s">
        <v>8</v>
      </c>
      <c r="E67" s="794">
        <v>2</v>
      </c>
      <c r="F67" s="806"/>
      <c r="G67" s="775">
        <f t="shared" si="15"/>
        <v>0</v>
      </c>
    </row>
    <row r="68" spans="1:7">
      <c r="A68" s="766" t="s">
        <v>3573</v>
      </c>
      <c r="C68" s="791" t="s">
        <v>3503</v>
      </c>
      <c r="D68" s="772" t="s">
        <v>1533</v>
      </c>
      <c r="E68" s="773">
        <v>60</v>
      </c>
      <c r="F68" s="806"/>
      <c r="G68" s="775">
        <f t="shared" si="15"/>
        <v>0</v>
      </c>
    </row>
    <row r="69" spans="1:7" ht="25.5">
      <c r="A69" s="766" t="s">
        <v>3574</v>
      </c>
      <c r="C69" s="791" t="s">
        <v>3504</v>
      </c>
      <c r="D69" s="772" t="s">
        <v>8</v>
      </c>
      <c r="E69" s="773">
        <v>10</v>
      </c>
      <c r="F69" s="806"/>
      <c r="G69" s="775">
        <f t="shared" si="15"/>
        <v>0</v>
      </c>
    </row>
    <row r="70" spans="1:7" ht="25.5">
      <c r="A70" s="766" t="s">
        <v>3575</v>
      </c>
      <c r="C70" s="791" t="s">
        <v>3505</v>
      </c>
      <c r="D70" s="772"/>
      <c r="E70" s="773"/>
      <c r="F70" s="787"/>
      <c r="G70" s="775"/>
    </row>
    <row r="71" spans="1:7" ht="25.5">
      <c r="A71" s="766" t="s">
        <v>3576</v>
      </c>
      <c r="C71" s="791" t="s">
        <v>3506</v>
      </c>
      <c r="D71" s="772" t="s">
        <v>234</v>
      </c>
      <c r="E71" s="773">
        <v>50</v>
      </c>
      <c r="F71" s="806"/>
      <c r="G71" s="775">
        <f t="shared" si="15"/>
        <v>0</v>
      </c>
    </row>
    <row r="72" spans="1:7">
      <c r="A72" s="766" t="s">
        <v>3577</v>
      </c>
      <c r="C72" s="543" t="s">
        <v>3507</v>
      </c>
      <c r="D72" s="628" t="s">
        <v>234</v>
      </c>
      <c r="E72" s="784">
        <v>120</v>
      </c>
      <c r="F72" s="806"/>
      <c r="G72" s="775">
        <f t="shared" si="15"/>
        <v>0</v>
      </c>
    </row>
    <row r="73" spans="1:7">
      <c r="A73" s="766"/>
      <c r="C73" s="543"/>
      <c r="D73" s="628"/>
      <c r="E73" s="784"/>
      <c r="F73" s="787"/>
      <c r="G73" s="637"/>
    </row>
    <row r="74" spans="1:7" ht="25.5">
      <c r="A74" s="766" t="s">
        <v>3578</v>
      </c>
      <c r="C74" s="785" t="s">
        <v>3536</v>
      </c>
      <c r="D74" s="772"/>
      <c r="E74" s="773"/>
      <c r="F74" s="795"/>
      <c r="G74" s="789"/>
    </row>
    <row r="75" spans="1:7">
      <c r="A75" s="766" t="s">
        <v>3579</v>
      </c>
      <c r="C75" s="791" t="s">
        <v>3538</v>
      </c>
      <c r="D75" s="772" t="s">
        <v>8</v>
      </c>
      <c r="E75" s="773">
        <v>24</v>
      </c>
      <c r="F75" s="806"/>
      <c r="G75" s="789">
        <f t="shared" ref="G75:G77" si="16">F75*E75</f>
        <v>0</v>
      </c>
    </row>
    <row r="76" spans="1:7">
      <c r="A76" s="766" t="s">
        <v>3580</v>
      </c>
      <c r="C76" s="791" t="s">
        <v>3503</v>
      </c>
      <c r="D76" s="793" t="s">
        <v>1533</v>
      </c>
      <c r="E76" s="794">
        <v>60</v>
      </c>
      <c r="F76" s="806"/>
      <c r="G76" s="789">
        <f t="shared" si="16"/>
        <v>0</v>
      </c>
    </row>
    <row r="77" spans="1:7" ht="38.25">
      <c r="A77" s="766" t="s">
        <v>3543</v>
      </c>
      <c r="C77" s="791" t="s">
        <v>3542</v>
      </c>
      <c r="D77" s="793" t="s">
        <v>8</v>
      </c>
      <c r="E77" s="794">
        <v>10</v>
      </c>
      <c r="F77" s="806"/>
      <c r="G77" s="789">
        <f t="shared" si="16"/>
        <v>0</v>
      </c>
    </row>
    <row r="78" spans="1:7">
      <c r="A78" s="766" t="s">
        <v>3544</v>
      </c>
      <c r="C78" s="791" t="s">
        <v>2967</v>
      </c>
      <c r="D78" s="772"/>
      <c r="E78" s="773"/>
      <c r="F78" s="787"/>
      <c r="G78" s="775"/>
    </row>
    <row r="79" spans="1:7" ht="25.5">
      <c r="A79" s="766" t="s">
        <v>3545</v>
      </c>
      <c r="C79" s="791" t="s">
        <v>3506</v>
      </c>
      <c r="D79" s="772" t="s">
        <v>234</v>
      </c>
      <c r="E79" s="773">
        <v>3500</v>
      </c>
      <c r="F79" s="806"/>
      <c r="G79" s="789">
        <f>F79*E79</f>
        <v>0</v>
      </c>
    </row>
    <row r="80" spans="1:7" ht="25.5">
      <c r="A80" s="766" t="s">
        <v>3546</v>
      </c>
      <c r="C80" s="629" t="s">
        <v>3507</v>
      </c>
      <c r="D80" s="628" t="s">
        <v>234</v>
      </c>
      <c r="E80" s="784">
        <v>180</v>
      </c>
      <c r="F80" s="806"/>
      <c r="G80" s="789">
        <f t="shared" ref="G80:G83" si="17">F80*E80</f>
        <v>0</v>
      </c>
    </row>
    <row r="81" spans="1:7">
      <c r="A81" s="796" t="s">
        <v>3548</v>
      </c>
      <c r="C81" s="791" t="s">
        <v>2969</v>
      </c>
      <c r="D81" s="772"/>
      <c r="E81" s="773"/>
      <c r="F81" s="787"/>
      <c r="G81" s="775"/>
    </row>
    <row r="82" spans="1:7" ht="25.5">
      <c r="A82" s="766" t="s">
        <v>3581</v>
      </c>
      <c r="C82" s="791" t="s">
        <v>2970</v>
      </c>
      <c r="D82" s="772" t="s">
        <v>234</v>
      </c>
      <c r="E82" s="773">
        <v>550</v>
      </c>
      <c r="F82" s="806"/>
      <c r="G82" s="789">
        <f t="shared" si="17"/>
        <v>0</v>
      </c>
    </row>
    <row r="83" spans="1:7">
      <c r="A83" s="766" t="s">
        <v>3582</v>
      </c>
      <c r="C83" s="543" t="s">
        <v>3547</v>
      </c>
      <c r="D83" s="628" t="s">
        <v>8</v>
      </c>
      <c r="E83" s="784">
        <v>60</v>
      </c>
      <c r="F83" s="806"/>
      <c r="G83" s="789">
        <f t="shared" si="17"/>
        <v>0</v>
      </c>
    </row>
    <row r="84" spans="1:7">
      <c r="A84" s="766" t="s">
        <v>3583</v>
      </c>
      <c r="C84" s="629" t="s">
        <v>2971</v>
      </c>
      <c r="D84" s="628" t="s">
        <v>1533</v>
      </c>
      <c r="E84" s="784">
        <v>1</v>
      </c>
      <c r="F84" s="806"/>
      <c r="G84" s="637">
        <f t="shared" ref="G84" si="18">E84*F84</f>
        <v>0</v>
      </c>
    </row>
    <row r="85" spans="1:7">
      <c r="A85" s="766"/>
      <c r="C85" s="543" t="s">
        <v>2972</v>
      </c>
      <c r="D85" s="628"/>
      <c r="E85" s="784"/>
      <c r="F85" s="787"/>
      <c r="G85" s="637"/>
    </row>
    <row r="86" spans="1:7">
      <c r="A86" s="797" t="s">
        <v>2973</v>
      </c>
      <c r="B86" s="632"/>
      <c r="C86" s="617" t="s">
        <v>2974</v>
      </c>
      <c r="D86" s="633"/>
      <c r="E86" s="798"/>
      <c r="F86" s="799"/>
      <c r="G86" s="576">
        <f>SUM(G8:G85)</f>
        <v>0</v>
      </c>
    </row>
  </sheetData>
  <sheetProtection algorithmName="SHA-512" hashValue="umrMBS1kfffg2e0qr/2pfVfnYcStmCOcfu/9+dZJrc4GcYEjSW4I5F2A0a7KAugHHfIujM8n9ZjMR//tUyFINA==" saltValue="I9hfI7xUfCmZOnhpiPuKDA==" spinCount="100000" sheet="1" objects="1" scenarios="1"/>
  <conditionalFormatting sqref="F9:F13 F16:F20 F30:F34 F36:F39 F45:F49">
    <cfRule type="containsBlanks" dxfId="31" priority="31">
      <formula>LEN(TRIM(F9))=0</formula>
    </cfRule>
    <cfRule type="containsBlanks" dxfId="30" priority="32">
      <formula>LEN(TRIM(F9))=0</formula>
    </cfRule>
  </conditionalFormatting>
  <conditionalFormatting sqref="F23:F27">
    <cfRule type="containsBlanks" dxfId="29" priority="23">
      <formula>LEN(TRIM(F23))=0</formula>
    </cfRule>
    <cfRule type="containsBlanks" dxfId="28" priority="24">
      <formula>LEN(TRIM(F23))=0</formula>
    </cfRule>
  </conditionalFormatting>
  <conditionalFormatting sqref="F38:F39">
    <cfRule type="containsBlanks" dxfId="27" priority="35">
      <formula>LEN(TRIM(F38))=0</formula>
    </cfRule>
    <cfRule type="containsBlanks" dxfId="26" priority="36">
      <formula>LEN(TRIM(F38))=0</formula>
    </cfRule>
  </conditionalFormatting>
  <conditionalFormatting sqref="F41:F42">
    <cfRule type="containsBlanks" dxfId="25" priority="33">
      <formula>LEN(TRIM(F41))=0</formula>
    </cfRule>
    <cfRule type="containsBlanks" dxfId="24" priority="34">
      <formula>LEN(TRIM(F41))=0</formula>
    </cfRule>
  </conditionalFormatting>
  <conditionalFormatting sqref="F51:F54">
    <cfRule type="containsBlanks" dxfId="23" priority="17">
      <formula>LEN(TRIM(F51))=0</formula>
    </cfRule>
    <cfRule type="containsBlanks" dxfId="22" priority="18">
      <formula>LEN(TRIM(F51))=0</formula>
    </cfRule>
  </conditionalFormatting>
  <conditionalFormatting sqref="F53:F54">
    <cfRule type="containsBlanks" dxfId="21" priority="21">
      <formula>LEN(TRIM(F53))=0</formula>
    </cfRule>
    <cfRule type="containsBlanks" dxfId="20" priority="22">
      <formula>LEN(TRIM(F53))=0</formula>
    </cfRule>
  </conditionalFormatting>
  <conditionalFormatting sqref="F56:F57">
    <cfRule type="containsBlanks" dxfId="19" priority="9">
      <formula>LEN(TRIM(F56))=0</formula>
    </cfRule>
    <cfRule type="containsBlanks" dxfId="18" priority="10">
      <formula>LEN(TRIM(F56))=0</formula>
    </cfRule>
  </conditionalFormatting>
  <conditionalFormatting sqref="F57">
    <cfRule type="containsBlanks" dxfId="17" priority="7">
      <formula>LEN(TRIM(F57))=0</formula>
    </cfRule>
    <cfRule type="containsBlanks" dxfId="16" priority="8">
      <formula>LEN(TRIM(F57))=0</formula>
    </cfRule>
  </conditionalFormatting>
  <conditionalFormatting sqref="F60:F64">
    <cfRule type="containsBlanks" dxfId="15" priority="1">
      <formula>LEN(TRIM(F60))=0</formula>
    </cfRule>
    <cfRule type="containsBlanks" dxfId="14" priority="2">
      <formula>LEN(TRIM(F60))=0</formula>
    </cfRule>
  </conditionalFormatting>
  <conditionalFormatting sqref="F66:F69">
    <cfRule type="containsBlanks" dxfId="13" priority="11">
      <formula>LEN(TRIM(F66))=0</formula>
    </cfRule>
    <cfRule type="containsBlanks" dxfId="12" priority="12">
      <formula>LEN(TRIM(F66))=0</formula>
    </cfRule>
  </conditionalFormatting>
  <conditionalFormatting sqref="F68:F69">
    <cfRule type="containsBlanks" dxfId="11" priority="15">
      <formula>LEN(TRIM(F68))=0</formula>
    </cfRule>
    <cfRule type="containsBlanks" dxfId="10" priority="16">
      <formula>LEN(TRIM(F68))=0</formula>
    </cfRule>
  </conditionalFormatting>
  <conditionalFormatting sqref="F71:F72">
    <cfRule type="containsBlanks" dxfId="9" priority="13">
      <formula>LEN(TRIM(F71))=0</formula>
    </cfRule>
    <cfRule type="containsBlanks" dxfId="8" priority="14">
      <formula>LEN(TRIM(F71))=0</formula>
    </cfRule>
  </conditionalFormatting>
  <conditionalFormatting sqref="F75:F77 F79:F80">
    <cfRule type="containsBlanks" dxfId="7" priority="25">
      <formula>LEN(TRIM(F75))=0</formula>
    </cfRule>
    <cfRule type="containsBlanks" dxfId="6" priority="26">
      <formula>LEN(TRIM(F75))=0</formula>
    </cfRule>
  </conditionalFormatting>
  <conditionalFormatting sqref="F79:F80">
    <cfRule type="containsBlanks" dxfId="5" priority="27">
      <formula>LEN(TRIM(F79))=0</formula>
    </cfRule>
    <cfRule type="containsBlanks" dxfId="4" priority="28">
      <formula>LEN(TRIM(F79))=0</formula>
    </cfRule>
  </conditionalFormatting>
  <conditionalFormatting sqref="F82:F84">
    <cfRule type="containsBlanks" dxfId="3" priority="5">
      <formula>LEN(TRIM(F82))=0</formula>
    </cfRule>
    <cfRule type="containsBlanks" dxfId="2" priority="6">
      <formula>LEN(TRIM(F82))=0</formula>
    </cfRule>
  </conditionalFormatting>
  <conditionalFormatting sqref="F83:F84">
    <cfRule type="containsBlanks" dxfId="1" priority="3">
      <formula>LEN(TRIM(F83))=0</formula>
    </cfRule>
    <cfRule type="containsBlanks" dxfId="0" priority="4">
      <formula>LEN(TRIM(F83))=0</formula>
    </cfRule>
  </conditionalFormatting>
  <pageMargins left="0.98425196850393704" right="0.43307086614173229" top="0.74803149606299213" bottom="0.74803149606299213" header="0.31496062992125984" footer="0.31496062992125984"/>
  <pageSetup paperSize="9" scale="70" orientation="portrait" r:id="rId1"/>
  <headerFooter>
    <oddFooter>&amp;C&amp;P</oddFooter>
  </headerFooter>
  <rowBreaks count="1" manualBreakCount="1">
    <brk id="21" max="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84012-A655-48D1-A41C-34E249A038AE}">
  <sheetPr>
    <tabColor rgb="FFFFFF00"/>
  </sheetPr>
  <dimension ref="A1:G50"/>
  <sheetViews>
    <sheetView view="pageBreakPreview" topLeftCell="A24" zoomScaleNormal="100" zoomScaleSheetLayoutView="100" workbookViewId="0">
      <selection activeCell="F40" sqref="F40"/>
    </sheetView>
  </sheetViews>
  <sheetFormatPr defaultColWidth="8.85546875" defaultRowHeight="14.25"/>
  <cols>
    <col min="1" max="1" width="3.42578125" style="535" bestFit="1" customWidth="1"/>
    <col min="2" max="2" width="12.28515625" style="535" customWidth="1"/>
    <col min="3" max="3" width="68.140625" style="541" customWidth="1"/>
    <col min="4" max="4" width="5.85546875" style="634" customWidth="1"/>
    <col min="5" max="5" width="8.85546875" style="536"/>
    <col min="6" max="6" width="11.28515625" style="552" customWidth="1"/>
    <col min="7" max="7" width="13.140625" style="552" customWidth="1"/>
    <col min="8" max="16384" width="8.85546875" style="541"/>
  </cols>
  <sheetData>
    <row r="1" spans="1:7" ht="15.75">
      <c r="A1" s="639"/>
      <c r="C1" s="537" t="s">
        <v>2975</v>
      </c>
      <c r="D1" s="536"/>
    </row>
    <row r="2" spans="1:7" s="587" customFormat="1">
      <c r="A2" s="640"/>
      <c r="B2" s="535"/>
      <c r="C2" s="641" t="s">
        <v>2976</v>
      </c>
      <c r="D2" s="545"/>
      <c r="E2" s="642"/>
      <c r="F2" s="625"/>
      <c r="G2" s="625"/>
    </row>
    <row r="3" spans="1:7" s="587" customFormat="1">
      <c r="A3" s="640"/>
      <c r="B3" s="505" t="s">
        <v>2805</v>
      </c>
      <c r="C3" s="641"/>
      <c r="D3" s="545"/>
      <c r="E3" s="642"/>
      <c r="F3" s="625"/>
      <c r="G3" s="625"/>
    </row>
    <row r="4" spans="1:7" s="587" customFormat="1">
      <c r="A4" s="640"/>
      <c r="B4" s="545"/>
      <c r="C4" s="559" t="s">
        <v>2977</v>
      </c>
      <c r="D4" s="548" t="s">
        <v>8</v>
      </c>
      <c r="E4" s="548">
        <v>25</v>
      </c>
      <c r="F4" s="659"/>
      <c r="G4" s="643">
        <f>F4*E4</f>
        <v>0</v>
      </c>
    </row>
    <row r="5" spans="1:7" s="587" customFormat="1" ht="38.25">
      <c r="A5" s="640"/>
      <c r="B5" s="545"/>
      <c r="C5" s="559" t="s">
        <v>2978</v>
      </c>
      <c r="D5" s="548"/>
      <c r="E5" s="548"/>
      <c r="F5" s="660"/>
      <c r="G5" s="625"/>
    </row>
    <row r="6" spans="1:7" s="587" customFormat="1">
      <c r="A6" s="640"/>
      <c r="B6" s="545"/>
      <c r="C6" s="559" t="s">
        <v>2979</v>
      </c>
      <c r="D6" s="548" t="s">
        <v>234</v>
      </c>
      <c r="E6" s="548">
        <v>1550</v>
      </c>
      <c r="F6" s="659"/>
      <c r="G6" s="643">
        <f t="shared" ref="G6:G10" si="0">F6*E6</f>
        <v>0</v>
      </c>
    </row>
    <row r="7" spans="1:7" s="587" customFormat="1">
      <c r="A7" s="640"/>
      <c r="B7" s="596"/>
      <c r="C7" s="559" t="s">
        <v>2980</v>
      </c>
      <c r="D7" s="548" t="s">
        <v>234</v>
      </c>
      <c r="E7" s="548">
        <v>250</v>
      </c>
      <c r="F7" s="659"/>
      <c r="G7" s="643">
        <f t="shared" si="0"/>
        <v>0</v>
      </c>
    </row>
    <row r="8" spans="1:7" s="587" customFormat="1">
      <c r="A8" s="640"/>
      <c r="B8" s="535"/>
      <c r="C8" s="559" t="s">
        <v>2981</v>
      </c>
      <c r="D8" s="548" t="s">
        <v>234</v>
      </c>
      <c r="E8" s="548">
        <v>250</v>
      </c>
      <c r="F8" s="659"/>
      <c r="G8" s="643">
        <f t="shared" si="0"/>
        <v>0</v>
      </c>
    </row>
    <row r="9" spans="1:7" s="587" customFormat="1">
      <c r="A9" s="640"/>
      <c r="B9" s="596"/>
      <c r="C9" s="559" t="s">
        <v>2982</v>
      </c>
      <c r="D9" s="548" t="s">
        <v>234</v>
      </c>
      <c r="E9" s="548">
        <v>150</v>
      </c>
      <c r="F9" s="659"/>
      <c r="G9" s="643">
        <f t="shared" si="0"/>
        <v>0</v>
      </c>
    </row>
    <row r="10" spans="1:7" s="587" customFormat="1" ht="38.25">
      <c r="A10" s="640"/>
      <c r="B10" s="535"/>
      <c r="C10" s="559" t="s">
        <v>2983</v>
      </c>
      <c r="D10" s="548" t="s">
        <v>8</v>
      </c>
      <c r="E10" s="548">
        <v>850</v>
      </c>
      <c r="F10" s="659"/>
      <c r="G10" s="643">
        <f t="shared" si="0"/>
        <v>0</v>
      </c>
    </row>
    <row r="11" spans="1:7" s="587" customFormat="1">
      <c r="A11" s="640"/>
      <c r="B11" s="557"/>
      <c r="C11" s="559" t="s">
        <v>2984</v>
      </c>
      <c r="D11" s="548" t="s">
        <v>1533</v>
      </c>
      <c r="E11" s="548">
        <v>1</v>
      </c>
      <c r="F11" s="659"/>
      <c r="G11" s="643">
        <f>F11*E11</f>
        <v>0</v>
      </c>
    </row>
    <row r="12" spans="1:7" s="587" customFormat="1">
      <c r="A12" s="640"/>
      <c r="B12" s="630"/>
      <c r="C12" s="641"/>
      <c r="D12" s="545"/>
      <c r="E12" s="642"/>
      <c r="F12" s="660"/>
      <c r="G12" s="625"/>
    </row>
    <row r="13" spans="1:7" s="587" customFormat="1">
      <c r="A13" s="640"/>
      <c r="B13" s="557"/>
      <c r="C13" s="644" t="s">
        <v>2985</v>
      </c>
      <c r="D13" s="545"/>
      <c r="E13" s="642"/>
      <c r="F13" s="660"/>
      <c r="G13" s="625"/>
    </row>
    <row r="14" spans="1:7" ht="38.25">
      <c r="B14" s="630"/>
      <c r="C14" s="559" t="s">
        <v>2986</v>
      </c>
      <c r="D14" s="545" t="s">
        <v>8</v>
      </c>
      <c r="E14" s="545">
        <v>510</v>
      </c>
      <c r="F14" s="659"/>
      <c r="G14" s="643">
        <f>F14*E14</f>
        <v>0</v>
      </c>
    </row>
    <row r="15" spans="1:7" ht="25.5">
      <c r="B15" s="557"/>
      <c r="C15" s="645" t="s">
        <v>2987</v>
      </c>
      <c r="D15" s="545" t="s">
        <v>8</v>
      </c>
      <c r="E15" s="646">
        <v>4</v>
      </c>
      <c r="F15" s="659"/>
      <c r="G15" s="647">
        <f>F15*E15</f>
        <v>0</v>
      </c>
    </row>
    <row r="16" spans="1:7" ht="25.5">
      <c r="B16" s="630"/>
      <c r="C16" s="645" t="s">
        <v>2988</v>
      </c>
      <c r="D16" s="545" t="s">
        <v>8</v>
      </c>
      <c r="E16" s="545">
        <v>225</v>
      </c>
      <c r="F16" s="659"/>
      <c r="G16" s="643">
        <f>F16*E16</f>
        <v>0</v>
      </c>
    </row>
    <row r="17" spans="1:7">
      <c r="B17" s="557"/>
      <c r="C17" s="644" t="s">
        <v>2989</v>
      </c>
      <c r="D17" s="545"/>
      <c r="E17" s="545"/>
      <c r="F17" s="660"/>
    </row>
    <row r="18" spans="1:7" ht="51">
      <c r="B18" s="557"/>
      <c r="C18" s="645" t="s">
        <v>2990</v>
      </c>
      <c r="D18" s="545" t="s">
        <v>8</v>
      </c>
      <c r="E18" s="545">
        <v>12</v>
      </c>
      <c r="F18" s="659"/>
      <c r="G18" s="643">
        <f>E18*F18</f>
        <v>0</v>
      </c>
    </row>
    <row r="19" spans="1:7" ht="63.75">
      <c r="B19" s="557"/>
      <c r="C19" s="645" t="s">
        <v>2991</v>
      </c>
      <c r="D19" s="545" t="s">
        <v>8</v>
      </c>
      <c r="E19" s="545">
        <v>2</v>
      </c>
      <c r="F19" s="659"/>
      <c r="G19" s="643">
        <f>E19*F19</f>
        <v>0</v>
      </c>
    </row>
    <row r="20" spans="1:7" ht="38.25">
      <c r="B20" s="557"/>
      <c r="C20" s="645" t="s">
        <v>2992</v>
      </c>
      <c r="D20" s="545" t="s">
        <v>8</v>
      </c>
      <c r="E20" s="545">
        <v>320</v>
      </c>
      <c r="F20" s="659"/>
      <c r="G20" s="643">
        <f>F20*E20</f>
        <v>0</v>
      </c>
    </row>
    <row r="21" spans="1:7" ht="76.5">
      <c r="B21" s="630"/>
      <c r="C21" s="645" t="s">
        <v>2993</v>
      </c>
      <c r="D21" s="545" t="s">
        <v>8</v>
      </c>
      <c r="E21" s="545">
        <v>24</v>
      </c>
      <c r="F21" s="659"/>
      <c r="G21" s="643">
        <f>E21*F21</f>
        <v>0</v>
      </c>
    </row>
    <row r="22" spans="1:7">
      <c r="B22" s="630"/>
      <c r="C22" s="644" t="s">
        <v>2994</v>
      </c>
      <c r="D22" s="545"/>
      <c r="E22" s="545"/>
      <c r="F22" s="660"/>
    </row>
    <row r="23" spans="1:7" ht="25.5">
      <c r="B23" s="557"/>
      <c r="C23" s="645" t="s">
        <v>2995</v>
      </c>
      <c r="D23" s="545" t="s">
        <v>8</v>
      </c>
      <c r="E23" s="545">
        <v>26</v>
      </c>
      <c r="F23" s="659"/>
      <c r="G23" s="643">
        <f t="shared" ref="G23:G28" si="1">E23*F23</f>
        <v>0</v>
      </c>
    </row>
    <row r="24" spans="1:7" ht="38.25">
      <c r="B24" s="630"/>
      <c r="C24" s="645" t="s">
        <v>2996</v>
      </c>
      <c r="D24" s="545" t="s">
        <v>8</v>
      </c>
      <c r="E24" s="545">
        <v>4</v>
      </c>
      <c r="F24" s="659"/>
      <c r="G24" s="643">
        <f t="shared" si="1"/>
        <v>0</v>
      </c>
    </row>
    <row r="25" spans="1:7" ht="25.5">
      <c r="B25" s="557"/>
      <c r="C25" s="645" t="s">
        <v>2997</v>
      </c>
      <c r="D25" s="545" t="s">
        <v>8</v>
      </c>
      <c r="E25" s="545">
        <v>100</v>
      </c>
      <c r="F25" s="659"/>
      <c r="G25" s="643">
        <f t="shared" si="1"/>
        <v>0</v>
      </c>
    </row>
    <row r="26" spans="1:7" ht="25.5">
      <c r="B26" s="557"/>
      <c r="C26" s="645" t="s">
        <v>2998</v>
      </c>
      <c r="D26" s="545" t="s">
        <v>8</v>
      </c>
      <c r="E26" s="545">
        <v>2</v>
      </c>
      <c r="F26" s="659"/>
      <c r="G26" s="643">
        <f t="shared" si="1"/>
        <v>0</v>
      </c>
    </row>
    <row r="27" spans="1:7" s="587" customFormat="1" ht="25.5">
      <c r="A27" s="545"/>
      <c r="B27" s="557"/>
      <c r="C27" s="645" t="s">
        <v>2999</v>
      </c>
      <c r="D27" s="545" t="s">
        <v>8</v>
      </c>
      <c r="E27" s="545">
        <v>24</v>
      </c>
      <c r="F27" s="659"/>
      <c r="G27" s="643">
        <f t="shared" si="1"/>
        <v>0</v>
      </c>
    </row>
    <row r="28" spans="1:7" ht="25.5">
      <c r="B28" s="630"/>
      <c r="C28" s="645" t="s">
        <v>3000</v>
      </c>
      <c r="D28" s="545" t="s">
        <v>8</v>
      </c>
      <c r="E28" s="545">
        <v>2</v>
      </c>
      <c r="F28" s="659"/>
      <c r="G28" s="643">
        <f t="shared" si="1"/>
        <v>0</v>
      </c>
    </row>
    <row r="29" spans="1:7" ht="25.5">
      <c r="B29" s="557"/>
      <c r="C29" s="645" t="s">
        <v>3001</v>
      </c>
      <c r="D29" s="545" t="s">
        <v>8</v>
      </c>
      <c r="E29" s="545">
        <v>24</v>
      </c>
      <c r="F29" s="659"/>
      <c r="G29" s="643">
        <f>F29*E29</f>
        <v>0</v>
      </c>
    </row>
    <row r="30" spans="1:7">
      <c r="B30" s="630"/>
      <c r="C30" s="641" t="s">
        <v>3002</v>
      </c>
      <c r="D30" s="545" t="s">
        <v>8</v>
      </c>
      <c r="E30" s="545">
        <v>30</v>
      </c>
      <c r="F30" s="659"/>
      <c r="G30" s="643">
        <f>E30*F30</f>
        <v>0</v>
      </c>
    </row>
    <row r="31" spans="1:7" ht="25.5">
      <c r="B31" s="557"/>
      <c r="C31" s="645" t="s">
        <v>3003</v>
      </c>
      <c r="D31" s="545" t="s">
        <v>234</v>
      </c>
      <c r="E31" s="545">
        <v>650</v>
      </c>
      <c r="F31" s="659"/>
      <c r="G31" s="643">
        <f>F31*E31</f>
        <v>0</v>
      </c>
    </row>
    <row r="32" spans="1:7" s="546" customFormat="1" ht="25.5">
      <c r="A32" s="535"/>
      <c r="B32" s="630"/>
      <c r="C32" s="645" t="s">
        <v>3004</v>
      </c>
      <c r="D32" s="545" t="s">
        <v>234</v>
      </c>
      <c r="E32" s="545">
        <v>300</v>
      </c>
      <c r="F32" s="659"/>
      <c r="G32" s="643">
        <f>E32*F32</f>
        <v>0</v>
      </c>
    </row>
    <row r="33" spans="1:7" ht="25.5">
      <c r="B33" s="557"/>
      <c r="C33" s="645" t="s">
        <v>3005</v>
      </c>
      <c r="D33" s="545" t="s">
        <v>234</v>
      </c>
      <c r="E33" s="545">
        <v>300</v>
      </c>
      <c r="F33" s="659"/>
      <c r="G33" s="643">
        <f>E33*F33</f>
        <v>0</v>
      </c>
    </row>
    <row r="34" spans="1:7" ht="25.5">
      <c r="B34" s="557"/>
      <c r="C34" s="644" t="s">
        <v>3006</v>
      </c>
      <c r="D34" s="545"/>
      <c r="E34" s="545"/>
      <c r="F34" s="660"/>
    </row>
    <row r="35" spans="1:7" ht="25.5">
      <c r="B35" s="557"/>
      <c r="C35" s="645" t="s">
        <v>3007</v>
      </c>
      <c r="D35" s="545" t="s">
        <v>8</v>
      </c>
      <c r="E35" s="545">
        <v>120</v>
      </c>
      <c r="F35" s="659"/>
      <c r="G35" s="643">
        <f>E35*F35</f>
        <v>0</v>
      </c>
    </row>
    <row r="36" spans="1:7" ht="38.25">
      <c r="B36" s="557"/>
      <c r="C36" s="645" t="s">
        <v>3008</v>
      </c>
      <c r="D36" s="545" t="s">
        <v>8</v>
      </c>
      <c r="E36" s="545">
        <v>4</v>
      </c>
      <c r="F36" s="659"/>
      <c r="G36" s="643">
        <f>E36*F36</f>
        <v>0</v>
      </c>
    </row>
    <row r="37" spans="1:7" ht="38.25">
      <c r="B37" s="557"/>
      <c r="C37" s="645" t="s">
        <v>3009</v>
      </c>
      <c r="D37" s="545" t="s">
        <v>8</v>
      </c>
      <c r="E37" s="545">
        <v>105</v>
      </c>
      <c r="F37" s="659"/>
      <c r="G37" s="643">
        <f>E37*F37</f>
        <v>0</v>
      </c>
    </row>
    <row r="38" spans="1:7" ht="25.5">
      <c r="B38" s="630"/>
      <c r="C38" s="645" t="s">
        <v>3010</v>
      </c>
      <c r="D38" s="545" t="s">
        <v>234</v>
      </c>
      <c r="E38" s="545">
        <v>1075</v>
      </c>
      <c r="F38" s="659"/>
      <c r="G38" s="643">
        <f>E38*F38</f>
        <v>0</v>
      </c>
    </row>
    <row r="39" spans="1:7" ht="25.5">
      <c r="B39" s="557"/>
      <c r="C39" s="645" t="s">
        <v>3011</v>
      </c>
      <c r="D39" s="545" t="s">
        <v>1533</v>
      </c>
      <c r="E39" s="545">
        <v>1</v>
      </c>
      <c r="F39" s="659"/>
      <c r="G39" s="643">
        <f t="shared" ref="G39" si="2">E39*F39</f>
        <v>0</v>
      </c>
    </row>
    <row r="40" spans="1:7">
      <c r="B40" s="630"/>
      <c r="C40" s="641" t="s">
        <v>3012</v>
      </c>
      <c r="D40" s="545" t="s">
        <v>8</v>
      </c>
      <c r="E40" s="545">
        <v>4</v>
      </c>
      <c r="F40" s="659"/>
      <c r="G40" s="643">
        <f>E40*F40</f>
        <v>0</v>
      </c>
    </row>
    <row r="41" spans="1:7">
      <c r="B41" s="557"/>
      <c r="C41" s="641" t="s">
        <v>3013</v>
      </c>
      <c r="D41" s="648" t="s">
        <v>2602</v>
      </c>
      <c r="E41" s="545">
        <v>3</v>
      </c>
      <c r="F41" s="661">
        <f>SUM(G4:G40)</f>
        <v>0</v>
      </c>
      <c r="G41" s="649">
        <f>SUM(G4:G40)*0.03</f>
        <v>0</v>
      </c>
    </row>
    <row r="42" spans="1:7">
      <c r="B42" s="630"/>
      <c r="C42" s="641" t="s">
        <v>3014</v>
      </c>
      <c r="D42" s="648" t="s">
        <v>2602</v>
      </c>
      <c r="E42" s="646">
        <v>3</v>
      </c>
      <c r="F42" s="661">
        <f>SUM(G4:G40)</f>
        <v>0</v>
      </c>
      <c r="G42" s="650">
        <f>SUM(G4:G40)*0.03</f>
        <v>0</v>
      </c>
    </row>
    <row r="43" spans="1:7">
      <c r="B43" s="557"/>
      <c r="C43" s="641" t="s">
        <v>3015</v>
      </c>
      <c r="D43" s="651" t="s">
        <v>2602</v>
      </c>
      <c r="E43" s="651">
        <v>5</v>
      </c>
      <c r="F43" s="661">
        <f>SUM(G4:G40)</f>
        <v>0</v>
      </c>
      <c r="G43" s="650">
        <f>SUM(G4:G40)*0.05</f>
        <v>0</v>
      </c>
    </row>
    <row r="44" spans="1:7" s="657" customFormat="1">
      <c r="A44" s="652"/>
      <c r="B44" s="630"/>
      <c r="C44" s="653" t="s">
        <v>3016</v>
      </c>
      <c r="D44" s="654"/>
      <c r="E44" s="655"/>
      <c r="F44" s="653"/>
      <c r="G44" s="656">
        <f>SUM(G4:G43)</f>
        <v>0</v>
      </c>
    </row>
    <row r="45" spans="1:7">
      <c r="B45" s="557"/>
    </row>
    <row r="46" spans="1:7">
      <c r="B46" s="557"/>
      <c r="E46" s="658"/>
    </row>
    <row r="47" spans="1:7">
      <c r="B47" s="630"/>
    </row>
    <row r="48" spans="1:7">
      <c r="B48" s="557"/>
    </row>
    <row r="49" spans="2:2">
      <c r="B49" s="630"/>
    </row>
    <row r="50" spans="2:2">
      <c r="B50" s="548"/>
    </row>
  </sheetData>
  <sheetProtection algorithmName="SHA-512" hashValue="7Xhg+Z4pDxjgGgn9ekjlHPaqVUY2lT6V8sgV2IhJhJYT2X4JQgSIoXlmrCHxoWneFfmHmdbjg92Tu21qy/cHqA==" saltValue="UGCqkHahnxoFkQF/Fz4Png=="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1" manualBreakCount="1">
    <brk id="21"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516C2-D6D1-44ED-AB83-47C5F9A26C99}">
  <sheetPr>
    <tabColor rgb="FFFFFF00"/>
  </sheetPr>
  <dimension ref="A1:G50"/>
  <sheetViews>
    <sheetView view="pageBreakPreview" zoomScaleNormal="100" zoomScaleSheetLayoutView="100" workbookViewId="0">
      <selection activeCell="F3" sqref="F3"/>
    </sheetView>
  </sheetViews>
  <sheetFormatPr defaultColWidth="8.85546875" defaultRowHeight="14.25"/>
  <cols>
    <col min="1" max="1" width="3.42578125" style="673" bestFit="1" customWidth="1"/>
    <col min="2" max="2" width="12.42578125" style="535" customWidth="1"/>
    <col min="3" max="3" width="66.28515625" style="541" customWidth="1"/>
    <col min="4" max="4" width="4.140625" style="541" bestFit="1" customWidth="1"/>
    <col min="5" max="5" width="6" style="541" bestFit="1" customWidth="1"/>
    <col min="6" max="6" width="11.28515625" style="552" bestFit="1" customWidth="1"/>
    <col min="7" max="7" width="13.5703125" style="541" bestFit="1" customWidth="1"/>
    <col min="8" max="16384" width="8.85546875" style="541"/>
  </cols>
  <sheetData>
    <row r="1" spans="1:7" ht="15.75">
      <c r="A1" s="538"/>
      <c r="C1" s="537" t="s">
        <v>2444</v>
      </c>
      <c r="D1" s="538"/>
      <c r="E1" s="587"/>
    </row>
    <row r="2" spans="1:7" s="552" customFormat="1">
      <c r="A2" s="544"/>
      <c r="B2" s="535"/>
      <c r="C2" s="629" t="s">
        <v>2961</v>
      </c>
      <c r="D2" s="544"/>
      <c r="E2" s="606"/>
    </row>
    <row r="3" spans="1:7" s="552" customFormat="1" ht="25.5">
      <c r="A3" s="628"/>
      <c r="B3" s="505" t="s">
        <v>2805</v>
      </c>
      <c r="C3" s="662" t="s">
        <v>3017</v>
      </c>
      <c r="D3" s="628"/>
      <c r="E3" s="628"/>
      <c r="F3" s="638"/>
      <c r="G3" s="663"/>
    </row>
    <row r="4" spans="1:7" s="552" customFormat="1" ht="15">
      <c r="A4" s="628">
        <f>A3+1</f>
        <v>1</v>
      </c>
      <c r="B4" s="664"/>
      <c r="C4" s="662" t="s">
        <v>3018</v>
      </c>
      <c r="D4" s="628" t="s">
        <v>8</v>
      </c>
      <c r="E4" s="665">
        <v>1</v>
      </c>
      <c r="F4" s="636"/>
      <c r="G4" s="663">
        <f>E4*F4</f>
        <v>0</v>
      </c>
    </row>
    <row r="5" spans="1:7" s="552" customFormat="1" ht="25.5">
      <c r="A5" s="628">
        <f t="shared" ref="A5:A26" si="0">A4+1</f>
        <v>2</v>
      </c>
      <c r="B5" s="541"/>
      <c r="C5" s="666" t="s">
        <v>3019</v>
      </c>
      <c r="D5" s="628" t="s">
        <v>8</v>
      </c>
      <c r="E5" s="628">
        <v>1</v>
      </c>
      <c r="F5" s="636"/>
      <c r="G5" s="663">
        <f t="shared" ref="G5:G26" si="1">E5*F5</f>
        <v>0</v>
      </c>
    </row>
    <row r="6" spans="1:7" s="552" customFormat="1">
      <c r="A6" s="628">
        <f t="shared" si="0"/>
        <v>3</v>
      </c>
      <c r="B6" s="541"/>
      <c r="C6" s="589" t="s">
        <v>3020</v>
      </c>
      <c r="D6" s="628" t="s">
        <v>8</v>
      </c>
      <c r="E6" s="665">
        <v>4</v>
      </c>
      <c r="F6" s="636"/>
      <c r="G6" s="663">
        <f t="shared" si="1"/>
        <v>0</v>
      </c>
    </row>
    <row r="7" spans="1:7" s="552" customFormat="1">
      <c r="A7" s="628">
        <f t="shared" si="0"/>
        <v>4</v>
      </c>
      <c r="B7" s="541"/>
      <c r="C7" s="543" t="s">
        <v>3021</v>
      </c>
      <c r="D7" s="628" t="s">
        <v>8</v>
      </c>
      <c r="E7" s="628">
        <v>37</v>
      </c>
      <c r="F7" s="636"/>
      <c r="G7" s="663">
        <f t="shared" si="1"/>
        <v>0</v>
      </c>
    </row>
    <row r="8" spans="1:7" s="552" customFormat="1">
      <c r="A8" s="628">
        <f t="shared" si="0"/>
        <v>5</v>
      </c>
      <c r="B8" s="541"/>
      <c r="C8" s="589" t="s">
        <v>3022</v>
      </c>
      <c r="D8" s="628" t="s">
        <v>8</v>
      </c>
      <c r="E8" s="665">
        <v>1</v>
      </c>
      <c r="F8" s="636"/>
      <c r="G8" s="663">
        <f t="shared" si="1"/>
        <v>0</v>
      </c>
    </row>
    <row r="9" spans="1:7" s="552" customFormat="1">
      <c r="A9" s="628">
        <f t="shared" si="0"/>
        <v>6</v>
      </c>
      <c r="B9" s="541"/>
      <c r="C9" s="543" t="s">
        <v>3023</v>
      </c>
      <c r="D9" s="628" t="s">
        <v>8</v>
      </c>
      <c r="E9" s="665">
        <v>2</v>
      </c>
      <c r="F9" s="636"/>
      <c r="G9" s="663">
        <f t="shared" si="1"/>
        <v>0</v>
      </c>
    </row>
    <row r="10" spans="1:7" s="552" customFormat="1">
      <c r="A10" s="628">
        <f t="shared" si="0"/>
        <v>7</v>
      </c>
      <c r="B10" s="541" t="s">
        <v>3024</v>
      </c>
      <c r="C10" s="645" t="s">
        <v>3025</v>
      </c>
      <c r="D10" s="628" t="s">
        <v>8</v>
      </c>
      <c r="E10" s="628">
        <v>3</v>
      </c>
      <c r="F10" s="636"/>
      <c r="G10" s="663">
        <f t="shared" si="1"/>
        <v>0</v>
      </c>
    </row>
    <row r="11" spans="1:7" s="552" customFormat="1" ht="25.5">
      <c r="A11" s="628">
        <f t="shared" si="0"/>
        <v>8</v>
      </c>
      <c r="B11" s="541" t="s">
        <v>3026</v>
      </c>
      <c r="C11" s="553" t="s">
        <v>3027</v>
      </c>
      <c r="D11" s="628" t="s">
        <v>8</v>
      </c>
      <c r="E11" s="665">
        <v>28</v>
      </c>
      <c r="F11" s="636"/>
      <c r="G11" s="663">
        <f t="shared" si="1"/>
        <v>0</v>
      </c>
    </row>
    <row r="12" spans="1:7" s="552" customFormat="1">
      <c r="A12" s="628">
        <f t="shared" si="0"/>
        <v>9</v>
      </c>
      <c r="B12" s="630"/>
      <c r="C12" s="629" t="s">
        <v>3028</v>
      </c>
      <c r="D12" s="628" t="s">
        <v>8</v>
      </c>
      <c r="E12" s="665">
        <v>28</v>
      </c>
      <c r="F12" s="636"/>
      <c r="G12" s="663">
        <f t="shared" si="1"/>
        <v>0</v>
      </c>
    </row>
    <row r="13" spans="1:7" s="552" customFormat="1" ht="25.5">
      <c r="A13" s="628">
        <f t="shared" si="0"/>
        <v>10</v>
      </c>
      <c r="B13" s="541" t="s">
        <v>3026</v>
      </c>
      <c r="C13" s="629" t="s">
        <v>3029</v>
      </c>
      <c r="D13" s="628" t="s">
        <v>8</v>
      </c>
      <c r="E13" s="665">
        <v>12</v>
      </c>
      <c r="F13" s="636"/>
      <c r="G13" s="663">
        <f t="shared" si="1"/>
        <v>0</v>
      </c>
    </row>
    <row r="14" spans="1:7" s="552" customFormat="1">
      <c r="A14" s="628">
        <f t="shared" si="0"/>
        <v>11</v>
      </c>
      <c r="B14" s="630"/>
      <c r="C14" s="666" t="s">
        <v>3030</v>
      </c>
      <c r="D14" s="628" t="s">
        <v>8</v>
      </c>
      <c r="E14" s="628">
        <v>38</v>
      </c>
      <c r="F14" s="636"/>
      <c r="G14" s="663">
        <f t="shared" si="1"/>
        <v>0</v>
      </c>
    </row>
    <row r="15" spans="1:7" s="552" customFormat="1">
      <c r="A15" s="628">
        <f t="shared" si="0"/>
        <v>12</v>
      </c>
      <c r="B15" s="541" t="s">
        <v>3031</v>
      </c>
      <c r="C15" s="666" t="s">
        <v>3032</v>
      </c>
      <c r="D15" s="628" t="s">
        <v>8</v>
      </c>
      <c r="E15" s="628">
        <v>3</v>
      </c>
      <c r="F15" s="636"/>
      <c r="G15" s="663">
        <f t="shared" si="1"/>
        <v>0</v>
      </c>
    </row>
    <row r="16" spans="1:7">
      <c r="A16" s="628">
        <f t="shared" si="0"/>
        <v>13</v>
      </c>
      <c r="B16" s="630"/>
      <c r="C16" s="667" t="s">
        <v>3033</v>
      </c>
      <c r="D16" s="628" t="s">
        <v>8</v>
      </c>
      <c r="E16" s="628">
        <v>3</v>
      </c>
      <c r="F16" s="636"/>
      <c r="G16" s="663">
        <f t="shared" si="1"/>
        <v>0</v>
      </c>
    </row>
    <row r="17" spans="1:7" ht="15">
      <c r="A17" s="628">
        <f t="shared" si="0"/>
        <v>14</v>
      </c>
      <c r="B17" s="668"/>
      <c r="C17" s="667" t="s">
        <v>3034</v>
      </c>
      <c r="D17" s="628" t="s">
        <v>8</v>
      </c>
      <c r="E17" s="665">
        <v>3</v>
      </c>
      <c r="F17" s="636"/>
      <c r="G17" s="663">
        <f t="shared" si="1"/>
        <v>0</v>
      </c>
    </row>
    <row r="18" spans="1:7" ht="15">
      <c r="A18" s="628">
        <f t="shared" si="0"/>
        <v>15</v>
      </c>
      <c r="B18" s="668"/>
      <c r="C18" s="666" t="s">
        <v>3035</v>
      </c>
      <c r="D18" s="628" t="s">
        <v>234</v>
      </c>
      <c r="E18" s="628">
        <v>2300</v>
      </c>
      <c r="F18" s="636"/>
      <c r="G18" s="663">
        <f t="shared" si="1"/>
        <v>0</v>
      </c>
    </row>
    <row r="19" spans="1:7" ht="25.5">
      <c r="A19" s="628">
        <f t="shared" si="0"/>
        <v>16</v>
      </c>
      <c r="B19" s="668"/>
      <c r="C19" s="629" t="s">
        <v>3036</v>
      </c>
      <c r="D19" s="628"/>
      <c r="E19" s="665"/>
      <c r="F19" s="638"/>
      <c r="G19" s="663"/>
    </row>
    <row r="20" spans="1:7">
      <c r="A20" s="628">
        <f t="shared" si="0"/>
        <v>17</v>
      </c>
      <c r="B20" s="541" t="s">
        <v>3037</v>
      </c>
      <c r="C20" s="543" t="s">
        <v>3038</v>
      </c>
      <c r="D20" s="628" t="s">
        <v>234</v>
      </c>
      <c r="E20" s="628">
        <v>450</v>
      </c>
      <c r="F20" s="636"/>
      <c r="G20" s="663">
        <f t="shared" si="1"/>
        <v>0</v>
      </c>
    </row>
    <row r="21" spans="1:7" ht="25.5">
      <c r="A21" s="628">
        <f t="shared" si="0"/>
        <v>18</v>
      </c>
      <c r="B21" s="630"/>
      <c r="C21" s="629" t="s">
        <v>3039</v>
      </c>
      <c r="D21" s="628"/>
      <c r="E21" s="665"/>
      <c r="F21" s="638"/>
      <c r="G21" s="663"/>
    </row>
    <row r="22" spans="1:7">
      <c r="A22" s="628">
        <f t="shared" si="0"/>
        <v>19</v>
      </c>
      <c r="B22" s="630"/>
      <c r="C22" s="629" t="s">
        <v>3040</v>
      </c>
      <c r="D22" s="628" t="s">
        <v>234</v>
      </c>
      <c r="E22" s="665">
        <v>300</v>
      </c>
      <c r="F22" s="636"/>
      <c r="G22" s="663">
        <f t="shared" si="1"/>
        <v>0</v>
      </c>
    </row>
    <row r="23" spans="1:7" ht="25.5">
      <c r="A23" s="628">
        <f t="shared" si="0"/>
        <v>20</v>
      </c>
      <c r="B23" s="668"/>
      <c r="C23" s="629" t="s">
        <v>3041</v>
      </c>
      <c r="D23" s="628" t="s">
        <v>1533</v>
      </c>
      <c r="E23" s="665">
        <v>1</v>
      </c>
      <c r="F23" s="636"/>
      <c r="G23" s="663">
        <f t="shared" si="1"/>
        <v>0</v>
      </c>
    </row>
    <row r="24" spans="1:7" ht="38.25">
      <c r="A24" s="628">
        <f t="shared" si="0"/>
        <v>21</v>
      </c>
      <c r="B24" s="630"/>
      <c r="C24" s="629" t="s">
        <v>3042</v>
      </c>
      <c r="D24" s="628" t="s">
        <v>1533</v>
      </c>
      <c r="E24" s="665">
        <v>1</v>
      </c>
      <c r="F24" s="636"/>
      <c r="G24" s="663">
        <f t="shared" si="1"/>
        <v>0</v>
      </c>
    </row>
    <row r="25" spans="1:7" ht="15">
      <c r="A25" s="628">
        <f t="shared" si="0"/>
        <v>22</v>
      </c>
      <c r="B25" s="668"/>
      <c r="C25" s="543" t="s">
        <v>3043</v>
      </c>
      <c r="D25" s="628" t="s">
        <v>1533</v>
      </c>
      <c r="E25" s="665">
        <v>1</v>
      </c>
      <c r="F25" s="636"/>
      <c r="G25" s="663">
        <f t="shared" si="1"/>
        <v>0</v>
      </c>
    </row>
    <row r="26" spans="1:7" ht="15">
      <c r="A26" s="628">
        <f t="shared" si="0"/>
        <v>23</v>
      </c>
      <c r="B26" s="668"/>
      <c r="C26" s="629" t="s">
        <v>2963</v>
      </c>
      <c r="D26" s="628" t="s">
        <v>1533</v>
      </c>
      <c r="E26" s="665">
        <v>1</v>
      </c>
      <c r="F26" s="636"/>
      <c r="G26" s="663">
        <f t="shared" si="1"/>
        <v>0</v>
      </c>
    </row>
    <row r="27" spans="1:7" ht="15">
      <c r="A27" s="633" t="s">
        <v>2459</v>
      </c>
      <c r="B27" s="669"/>
      <c r="C27" s="617" t="s">
        <v>3044</v>
      </c>
      <c r="D27" s="633"/>
      <c r="E27" s="670"/>
      <c r="F27" s="671"/>
      <c r="G27" s="672">
        <f>SUM(G4:G26)</f>
        <v>0</v>
      </c>
    </row>
    <row r="28" spans="1:7">
      <c r="B28" s="630"/>
    </row>
    <row r="29" spans="1:7" ht="15">
      <c r="B29" s="668"/>
      <c r="E29" s="674"/>
    </row>
    <row r="30" spans="1:7">
      <c r="B30" s="630"/>
    </row>
    <row r="31" spans="1:7" ht="15">
      <c r="B31" s="668"/>
    </row>
    <row r="32" spans="1:7">
      <c r="B32" s="630"/>
    </row>
    <row r="33" spans="2:2" ht="15">
      <c r="B33" s="668"/>
    </row>
    <row r="34" spans="2:2" ht="15">
      <c r="B34" s="668"/>
    </row>
    <row r="35" spans="2:2" ht="15">
      <c r="B35" s="668"/>
    </row>
    <row r="36" spans="2:2" ht="15">
      <c r="B36" s="668"/>
    </row>
    <row r="37" spans="2:2" ht="15">
      <c r="B37" s="668"/>
    </row>
    <row r="38" spans="2:2">
      <c r="B38" s="630"/>
    </row>
    <row r="39" spans="2:2" ht="15">
      <c r="B39" s="668"/>
    </row>
    <row r="40" spans="2:2">
      <c r="B40" s="630"/>
    </row>
    <row r="41" spans="2:2" ht="15">
      <c r="B41" s="668"/>
    </row>
    <row r="42" spans="2:2">
      <c r="B42" s="630"/>
    </row>
    <row r="43" spans="2:2" ht="15">
      <c r="B43" s="668"/>
    </row>
    <row r="44" spans="2:2">
      <c r="B44" s="630"/>
    </row>
    <row r="45" spans="2:2" ht="15">
      <c r="B45" s="668"/>
    </row>
    <row r="46" spans="2:2" ht="15">
      <c r="B46" s="668"/>
    </row>
    <row r="47" spans="2:2">
      <c r="B47" s="630"/>
    </row>
    <row r="48" spans="2:2" ht="15">
      <c r="B48" s="668"/>
    </row>
    <row r="49" spans="2:2">
      <c r="B49" s="630"/>
    </row>
    <row r="50" spans="2:2">
      <c r="B50" s="675"/>
    </row>
  </sheetData>
  <sheetProtection algorithmName="SHA-512" hashValue="mpK1pfvZAC79aM7NLDiAVDaCYeAVpOG9uLUFR06ehv9lw3wSKLIOxiaC/NWRMAIL1h+QhIEcZYus6YSgvHzpag==" saltValue="+p9mE7vpZ79AWCPKOQLKug=="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157EB-8E53-47F3-A559-6F7FC942E1FF}">
  <sheetPr>
    <tabColor rgb="FFFFFF00"/>
  </sheetPr>
  <dimension ref="A1:G61"/>
  <sheetViews>
    <sheetView view="pageBreakPreview" topLeftCell="A28" zoomScaleNormal="100" zoomScaleSheetLayoutView="100" workbookViewId="0">
      <selection activeCell="F58" sqref="F58"/>
    </sheetView>
  </sheetViews>
  <sheetFormatPr defaultColWidth="9.140625" defaultRowHeight="14.25"/>
  <cols>
    <col min="1" max="1" width="4" style="535" customWidth="1"/>
    <col min="2" max="2" width="12.28515625" style="536" customWidth="1"/>
    <col min="3" max="3" width="73.85546875" style="541" customWidth="1"/>
    <col min="4" max="4" width="4" style="538" bestFit="1" customWidth="1"/>
    <col min="5" max="5" width="5" style="538" bestFit="1" customWidth="1"/>
    <col min="6" max="6" width="11.28515625" style="541" bestFit="1" customWidth="1"/>
    <col min="7" max="7" width="13.5703125" style="541" bestFit="1" customWidth="1"/>
    <col min="8" max="16384" width="9.140625" style="541"/>
  </cols>
  <sheetData>
    <row r="1" spans="1:7" ht="15.75">
      <c r="C1" s="537" t="s">
        <v>3045</v>
      </c>
    </row>
    <row r="2" spans="1:7">
      <c r="A2" s="542"/>
      <c r="C2" s="543"/>
      <c r="D2" s="544"/>
      <c r="E2" s="544"/>
    </row>
    <row r="3" spans="1:7">
      <c r="A3" s="628"/>
      <c r="B3" s="505" t="s">
        <v>2805</v>
      </c>
      <c r="C3" s="543" t="s">
        <v>3046</v>
      </c>
      <c r="D3" s="628"/>
      <c r="E3" s="665"/>
    </row>
    <row r="4" spans="1:7">
      <c r="A4" s="628"/>
      <c r="B4" s="545"/>
      <c r="C4" s="824" t="s">
        <v>3047</v>
      </c>
      <c r="D4" s="824"/>
      <c r="E4" s="824"/>
    </row>
    <row r="5" spans="1:7">
      <c r="A5" s="628"/>
      <c r="B5" s="545"/>
      <c r="C5" s="645" t="s">
        <v>3048</v>
      </c>
      <c r="D5" s="677"/>
      <c r="E5" s="677"/>
    </row>
    <row r="6" spans="1:7">
      <c r="A6" s="628"/>
      <c r="B6" s="545"/>
      <c r="C6" s="645" t="s">
        <v>3049</v>
      </c>
      <c r="D6" s="677"/>
      <c r="E6" s="677"/>
    </row>
    <row r="7" spans="1:7">
      <c r="A7" s="628"/>
      <c r="B7" s="596"/>
      <c r="C7" s="824" t="s">
        <v>3050</v>
      </c>
      <c r="D7" s="824"/>
      <c r="E7" s="824"/>
    </row>
    <row r="8" spans="1:7">
      <c r="A8" s="628"/>
      <c r="C8" s="543"/>
      <c r="D8" s="628"/>
      <c r="E8" s="665"/>
    </row>
    <row r="9" spans="1:7" ht="25.5">
      <c r="A9" s="628">
        <v>1</v>
      </c>
      <c r="B9" s="552" t="s">
        <v>3051</v>
      </c>
      <c r="C9" s="666" t="s">
        <v>3052</v>
      </c>
      <c r="D9" s="628" t="s">
        <v>8</v>
      </c>
      <c r="E9" s="665">
        <v>3</v>
      </c>
      <c r="F9" s="636"/>
      <c r="G9" s="637">
        <f t="shared" ref="G9:G15" si="0">E9*F9</f>
        <v>0</v>
      </c>
    </row>
    <row r="10" spans="1:7">
      <c r="A10" s="628">
        <f>A9+1</f>
        <v>2</v>
      </c>
      <c r="B10" s="552" t="s">
        <v>3051</v>
      </c>
      <c r="C10" s="678" t="s">
        <v>3053</v>
      </c>
      <c r="D10" s="628" t="s">
        <v>8</v>
      </c>
      <c r="E10" s="665">
        <v>3</v>
      </c>
      <c r="F10" s="636"/>
      <c r="G10" s="637">
        <f t="shared" si="0"/>
        <v>0</v>
      </c>
    </row>
    <row r="11" spans="1:7">
      <c r="A11" s="628">
        <f t="shared" ref="A11:A58" si="1">A10+1</f>
        <v>3</v>
      </c>
      <c r="B11" s="552" t="s">
        <v>3051</v>
      </c>
      <c r="C11" s="667" t="s">
        <v>3054</v>
      </c>
      <c r="D11" s="628" t="s">
        <v>8</v>
      </c>
      <c r="E11" s="628">
        <v>3</v>
      </c>
      <c r="F11" s="636"/>
      <c r="G11" s="637">
        <f t="shared" si="0"/>
        <v>0</v>
      </c>
    </row>
    <row r="12" spans="1:7">
      <c r="A12" s="628">
        <f t="shared" si="1"/>
        <v>4</v>
      </c>
      <c r="B12" s="552" t="s">
        <v>3051</v>
      </c>
      <c r="C12" s="543" t="s">
        <v>3055</v>
      </c>
      <c r="D12" s="628" t="s">
        <v>8</v>
      </c>
      <c r="E12" s="665">
        <v>4</v>
      </c>
      <c r="F12" s="636"/>
      <c r="G12" s="637">
        <f t="shared" si="0"/>
        <v>0</v>
      </c>
    </row>
    <row r="13" spans="1:7">
      <c r="A13" s="628">
        <f t="shared" si="1"/>
        <v>5</v>
      </c>
      <c r="B13" s="552" t="s">
        <v>3051</v>
      </c>
      <c r="C13" s="679" t="s">
        <v>3056</v>
      </c>
      <c r="D13" s="628" t="s">
        <v>8</v>
      </c>
      <c r="E13" s="628">
        <v>2</v>
      </c>
      <c r="F13" s="636"/>
      <c r="G13" s="637">
        <f t="shared" si="0"/>
        <v>0</v>
      </c>
    </row>
    <row r="14" spans="1:7">
      <c r="A14" s="628">
        <f t="shared" si="1"/>
        <v>6</v>
      </c>
      <c r="B14" s="552" t="s">
        <v>3051</v>
      </c>
      <c r="C14" s="667" t="s">
        <v>3057</v>
      </c>
      <c r="D14" s="628" t="s">
        <v>8</v>
      </c>
      <c r="E14" s="628">
        <v>2</v>
      </c>
      <c r="F14" s="636"/>
      <c r="G14" s="637">
        <f t="shared" si="0"/>
        <v>0</v>
      </c>
    </row>
    <row r="15" spans="1:7">
      <c r="A15" s="628">
        <f t="shared" si="1"/>
        <v>7</v>
      </c>
      <c r="B15" s="552" t="s">
        <v>3051</v>
      </c>
      <c r="C15" s="667" t="s">
        <v>3058</v>
      </c>
      <c r="D15" s="648" t="s">
        <v>8</v>
      </c>
      <c r="E15" s="648">
        <v>1</v>
      </c>
      <c r="F15" s="636"/>
      <c r="G15" s="637">
        <f t="shared" si="0"/>
        <v>0</v>
      </c>
    </row>
    <row r="16" spans="1:7" ht="25.5">
      <c r="A16" s="628">
        <f t="shared" si="1"/>
        <v>8</v>
      </c>
      <c r="B16" s="552" t="s">
        <v>3051</v>
      </c>
      <c r="C16" s="629" t="s">
        <v>3059</v>
      </c>
      <c r="D16" s="628" t="s">
        <v>8</v>
      </c>
      <c r="E16" s="665">
        <v>161</v>
      </c>
      <c r="F16" s="636"/>
      <c r="G16" s="637">
        <f>E16*F16</f>
        <v>0</v>
      </c>
    </row>
    <row r="17" spans="1:7" ht="25.5">
      <c r="A17" s="628">
        <f t="shared" si="1"/>
        <v>9</v>
      </c>
      <c r="B17" s="552" t="s">
        <v>3051</v>
      </c>
      <c r="C17" s="589" t="s">
        <v>3060</v>
      </c>
      <c r="D17" s="628" t="s">
        <v>8</v>
      </c>
      <c r="E17" s="628">
        <v>5</v>
      </c>
      <c r="F17" s="636"/>
      <c r="G17" s="637">
        <f>E17*F17</f>
        <v>0</v>
      </c>
    </row>
    <row r="18" spans="1:7" ht="25.5">
      <c r="A18" s="628">
        <f t="shared" si="1"/>
        <v>10</v>
      </c>
      <c r="B18" s="552" t="s">
        <v>3051</v>
      </c>
      <c r="C18" s="680" t="s">
        <v>3061</v>
      </c>
      <c r="D18" s="628" t="s">
        <v>8</v>
      </c>
      <c r="E18" s="628">
        <v>2</v>
      </c>
      <c r="F18" s="636"/>
      <c r="G18" s="637">
        <f>E18*F18</f>
        <v>0</v>
      </c>
    </row>
    <row r="19" spans="1:7" ht="38.25">
      <c r="A19" s="628">
        <f t="shared" si="1"/>
        <v>11</v>
      </c>
      <c r="B19" s="552" t="s">
        <v>3051</v>
      </c>
      <c r="C19" s="680" t="s">
        <v>3062</v>
      </c>
      <c r="D19" s="628" t="s">
        <v>234</v>
      </c>
      <c r="E19" s="665">
        <v>100</v>
      </c>
      <c r="F19" s="636"/>
      <c r="G19" s="637">
        <f>E19*F19</f>
        <v>0</v>
      </c>
    </row>
    <row r="20" spans="1:7" ht="25.5">
      <c r="A20" s="628">
        <f t="shared" si="1"/>
        <v>12</v>
      </c>
      <c r="B20" s="552" t="s">
        <v>3051</v>
      </c>
      <c r="C20" s="666" t="s">
        <v>3063</v>
      </c>
      <c r="D20" s="628" t="s">
        <v>8</v>
      </c>
      <c r="E20" s="665">
        <v>22</v>
      </c>
      <c r="F20" s="636"/>
      <c r="G20" s="637">
        <f>E20*F20</f>
        <v>0</v>
      </c>
    </row>
    <row r="21" spans="1:7" ht="25.5">
      <c r="A21" s="628">
        <f t="shared" si="1"/>
        <v>13</v>
      </c>
      <c r="B21" s="552" t="s">
        <v>3051</v>
      </c>
      <c r="C21" s="680" t="s">
        <v>3064</v>
      </c>
      <c r="D21" s="628" t="s">
        <v>8</v>
      </c>
      <c r="E21" s="665">
        <v>1</v>
      </c>
      <c r="F21" s="636"/>
      <c r="G21" s="637">
        <f t="shared" ref="G21:G26" si="2">E21*F21</f>
        <v>0</v>
      </c>
    </row>
    <row r="22" spans="1:7">
      <c r="A22" s="628">
        <f t="shared" si="1"/>
        <v>14</v>
      </c>
      <c r="B22" s="552" t="s">
        <v>3051</v>
      </c>
      <c r="C22" s="662" t="s">
        <v>3065</v>
      </c>
      <c r="D22" s="628" t="s">
        <v>8</v>
      </c>
      <c r="E22" s="665">
        <v>34</v>
      </c>
      <c r="F22" s="636"/>
      <c r="G22" s="637">
        <f t="shared" si="2"/>
        <v>0</v>
      </c>
    </row>
    <row r="23" spans="1:7">
      <c r="A23" s="628">
        <f t="shared" si="1"/>
        <v>15</v>
      </c>
      <c r="B23" s="552" t="s">
        <v>3051</v>
      </c>
      <c r="C23" s="543" t="s">
        <v>3066</v>
      </c>
      <c r="D23" s="628" t="s">
        <v>8</v>
      </c>
      <c r="E23" s="628">
        <v>2</v>
      </c>
      <c r="F23" s="636"/>
      <c r="G23" s="637">
        <f t="shared" si="2"/>
        <v>0</v>
      </c>
    </row>
    <row r="24" spans="1:7">
      <c r="A24" s="628">
        <f t="shared" si="1"/>
        <v>16</v>
      </c>
      <c r="B24" s="552" t="s">
        <v>3051</v>
      </c>
      <c r="C24" s="680" t="s">
        <v>3067</v>
      </c>
      <c r="D24" s="628" t="s">
        <v>8</v>
      </c>
      <c r="E24" s="628">
        <v>28</v>
      </c>
      <c r="F24" s="636"/>
      <c r="G24" s="637">
        <f t="shared" si="2"/>
        <v>0</v>
      </c>
    </row>
    <row r="25" spans="1:7">
      <c r="A25" s="628">
        <f t="shared" si="1"/>
        <v>17</v>
      </c>
      <c r="B25" s="552" t="s">
        <v>3051</v>
      </c>
      <c r="C25" s="543" t="s">
        <v>3068</v>
      </c>
      <c r="D25" s="628" t="s">
        <v>8</v>
      </c>
      <c r="E25" s="628">
        <v>19</v>
      </c>
      <c r="F25" s="636"/>
      <c r="G25" s="637">
        <f t="shared" si="2"/>
        <v>0</v>
      </c>
    </row>
    <row r="26" spans="1:7">
      <c r="A26" s="628">
        <f t="shared" si="1"/>
        <v>18</v>
      </c>
      <c r="B26" s="552" t="s">
        <v>3051</v>
      </c>
      <c r="C26" s="626" t="s">
        <v>3069</v>
      </c>
      <c r="D26" s="628" t="s">
        <v>8</v>
      </c>
      <c r="E26" s="665">
        <v>164</v>
      </c>
      <c r="F26" s="636"/>
      <c r="G26" s="637">
        <f t="shared" si="2"/>
        <v>0</v>
      </c>
    </row>
    <row r="27" spans="1:7" ht="25.5">
      <c r="A27" s="628">
        <f t="shared" si="1"/>
        <v>19</v>
      </c>
      <c r="B27" s="552" t="s">
        <v>3051</v>
      </c>
      <c r="C27" s="666" t="s">
        <v>3070</v>
      </c>
      <c r="D27" s="628" t="s">
        <v>8</v>
      </c>
      <c r="E27" s="628">
        <v>17</v>
      </c>
      <c r="F27" s="636"/>
      <c r="G27" s="637">
        <f>E27*F27</f>
        <v>0</v>
      </c>
    </row>
    <row r="28" spans="1:7" ht="25.5">
      <c r="A28" s="628">
        <f t="shared" si="1"/>
        <v>20</v>
      </c>
      <c r="B28" s="552" t="s">
        <v>3051</v>
      </c>
      <c r="C28" s="629" t="s">
        <v>3071</v>
      </c>
      <c r="D28" s="628" t="s">
        <v>8</v>
      </c>
      <c r="E28" s="665">
        <v>3</v>
      </c>
      <c r="F28" s="636"/>
      <c r="G28" s="637">
        <f t="shared" ref="G28:G35" si="3">E28*F28</f>
        <v>0</v>
      </c>
    </row>
    <row r="29" spans="1:7">
      <c r="A29" s="628">
        <f t="shared" si="1"/>
        <v>21</v>
      </c>
      <c r="B29" s="552" t="s">
        <v>3051</v>
      </c>
      <c r="C29" s="662" t="s">
        <v>3072</v>
      </c>
      <c r="D29" s="628" t="s">
        <v>8</v>
      </c>
      <c r="E29" s="665">
        <v>3</v>
      </c>
      <c r="F29" s="636"/>
      <c r="G29" s="637">
        <f t="shared" si="3"/>
        <v>0</v>
      </c>
    </row>
    <row r="30" spans="1:7">
      <c r="A30" s="628">
        <f t="shared" si="1"/>
        <v>22</v>
      </c>
      <c r="B30" s="552" t="s">
        <v>3051</v>
      </c>
      <c r="C30" s="666" t="s">
        <v>3073</v>
      </c>
      <c r="D30" s="628" t="s">
        <v>8</v>
      </c>
      <c r="E30" s="628">
        <v>17</v>
      </c>
      <c r="F30" s="636"/>
      <c r="G30" s="637">
        <f t="shared" si="3"/>
        <v>0</v>
      </c>
    </row>
    <row r="31" spans="1:7">
      <c r="A31" s="628">
        <f t="shared" si="1"/>
        <v>23</v>
      </c>
      <c r="B31" s="552" t="s">
        <v>3051</v>
      </c>
      <c r="C31" s="626" t="s">
        <v>3074</v>
      </c>
      <c r="D31" s="628" t="s">
        <v>8</v>
      </c>
      <c r="E31" s="665">
        <v>26</v>
      </c>
      <c r="F31" s="636"/>
      <c r="G31" s="637">
        <f t="shared" si="3"/>
        <v>0</v>
      </c>
    </row>
    <row r="32" spans="1:7">
      <c r="A32" s="628">
        <f t="shared" si="1"/>
        <v>24</v>
      </c>
      <c r="B32" s="552" t="s">
        <v>3051</v>
      </c>
      <c r="C32" s="666" t="s">
        <v>3075</v>
      </c>
      <c r="D32" s="628" t="s">
        <v>1533</v>
      </c>
      <c r="E32" s="665">
        <v>1</v>
      </c>
      <c r="F32" s="636"/>
      <c r="G32" s="637">
        <f t="shared" si="3"/>
        <v>0</v>
      </c>
    </row>
    <row r="33" spans="1:7" ht="25.5">
      <c r="A33" s="628">
        <f t="shared" si="1"/>
        <v>25</v>
      </c>
      <c r="B33" s="552" t="s">
        <v>3051</v>
      </c>
      <c r="C33" s="662" t="s">
        <v>3076</v>
      </c>
      <c r="D33" s="628" t="s">
        <v>1533</v>
      </c>
      <c r="E33" s="628">
        <v>1</v>
      </c>
      <c r="F33" s="636"/>
      <c r="G33" s="637">
        <f t="shared" si="3"/>
        <v>0</v>
      </c>
    </row>
    <row r="34" spans="1:7">
      <c r="A34" s="628">
        <f t="shared" si="1"/>
        <v>26</v>
      </c>
      <c r="B34" s="552" t="s">
        <v>3051</v>
      </c>
      <c r="C34" s="543" t="s">
        <v>3077</v>
      </c>
      <c r="D34" s="628" t="s">
        <v>1533</v>
      </c>
      <c r="E34" s="628">
        <v>1</v>
      </c>
      <c r="F34" s="636"/>
      <c r="G34" s="637">
        <f t="shared" si="3"/>
        <v>0</v>
      </c>
    </row>
    <row r="35" spans="1:7" s="553" customFormat="1" ht="12.75">
      <c r="A35" s="628">
        <f t="shared" si="1"/>
        <v>27</v>
      </c>
      <c r="B35" s="552" t="s">
        <v>3051</v>
      </c>
      <c r="C35" s="629" t="s">
        <v>3078</v>
      </c>
      <c r="D35" s="628" t="s">
        <v>1533</v>
      </c>
      <c r="E35" s="665">
        <v>1</v>
      </c>
      <c r="F35" s="636"/>
      <c r="G35" s="637">
        <f t="shared" si="3"/>
        <v>0</v>
      </c>
    </row>
    <row r="36" spans="1:7">
      <c r="A36" s="628">
        <f t="shared" si="1"/>
        <v>28</v>
      </c>
      <c r="B36" s="546" t="s">
        <v>3051</v>
      </c>
      <c r="C36" s="553" t="s">
        <v>3079</v>
      </c>
      <c r="D36" s="648"/>
      <c r="E36" s="648"/>
      <c r="F36" s="636"/>
      <c r="G36" s="663"/>
    </row>
    <row r="37" spans="1:7">
      <c r="A37" s="628">
        <f t="shared" si="1"/>
        <v>29</v>
      </c>
      <c r="B37" s="546"/>
      <c r="C37" s="546" t="s">
        <v>3080</v>
      </c>
      <c r="D37" s="648" t="s">
        <v>234</v>
      </c>
      <c r="E37" s="648">
        <v>150</v>
      </c>
      <c r="F37" s="636"/>
      <c r="G37" s="663">
        <f t="shared" ref="G37:G39" si="4">E37*F37</f>
        <v>0</v>
      </c>
    </row>
    <row r="38" spans="1:7">
      <c r="A38" s="628">
        <f t="shared" si="1"/>
        <v>30</v>
      </c>
      <c r="B38" s="546"/>
      <c r="C38" s="546" t="s">
        <v>3081</v>
      </c>
      <c r="D38" s="648" t="s">
        <v>234</v>
      </c>
      <c r="E38" s="648">
        <v>2950</v>
      </c>
      <c r="F38" s="636"/>
      <c r="G38" s="663">
        <f t="shared" si="4"/>
        <v>0</v>
      </c>
    </row>
    <row r="39" spans="1:7">
      <c r="A39" s="628">
        <f t="shared" si="1"/>
        <v>31</v>
      </c>
      <c r="B39" s="546"/>
      <c r="C39" s="546" t="s">
        <v>2968</v>
      </c>
      <c r="D39" s="648" t="s">
        <v>234</v>
      </c>
      <c r="E39" s="648">
        <v>60</v>
      </c>
      <c r="F39" s="636"/>
      <c r="G39" s="663">
        <f t="shared" si="4"/>
        <v>0</v>
      </c>
    </row>
    <row r="40" spans="1:7">
      <c r="A40" s="628">
        <f t="shared" si="1"/>
        <v>32</v>
      </c>
      <c r="B40" s="546" t="s">
        <v>3051</v>
      </c>
      <c r="C40" s="681" t="s">
        <v>3082</v>
      </c>
      <c r="D40" s="648"/>
      <c r="E40" s="648"/>
      <c r="F40" s="636"/>
      <c r="G40" s="663"/>
    </row>
    <row r="41" spans="1:7">
      <c r="A41" s="628">
        <f t="shared" si="1"/>
        <v>33</v>
      </c>
      <c r="B41" s="546"/>
      <c r="C41" s="681" t="s">
        <v>3083</v>
      </c>
      <c r="D41" s="648" t="s">
        <v>234</v>
      </c>
      <c r="E41" s="648">
        <v>100</v>
      </c>
      <c r="F41" s="636"/>
      <c r="G41" s="663">
        <f t="shared" ref="G41:G42" si="5">E41*F41</f>
        <v>0</v>
      </c>
    </row>
    <row r="42" spans="1:7">
      <c r="A42" s="628">
        <f t="shared" si="1"/>
        <v>34</v>
      </c>
      <c r="B42" s="546" t="s">
        <v>3051</v>
      </c>
      <c r="C42" s="546" t="s">
        <v>3084</v>
      </c>
      <c r="D42" s="648" t="s">
        <v>234</v>
      </c>
      <c r="E42" s="648">
        <v>100</v>
      </c>
      <c r="F42" s="636"/>
      <c r="G42" s="663">
        <f t="shared" si="5"/>
        <v>0</v>
      </c>
    </row>
    <row r="43" spans="1:7">
      <c r="A43" s="628">
        <f t="shared" si="1"/>
        <v>35</v>
      </c>
      <c r="B43" s="546"/>
      <c r="C43" s="681" t="s">
        <v>3085</v>
      </c>
      <c r="D43" s="648"/>
      <c r="E43" s="546"/>
      <c r="F43" s="636"/>
      <c r="G43" s="663"/>
    </row>
    <row r="44" spans="1:7">
      <c r="A44" s="628">
        <f t="shared" si="1"/>
        <v>36</v>
      </c>
      <c r="B44" s="545"/>
      <c r="C44" s="546" t="s">
        <v>3086</v>
      </c>
      <c r="D44" s="648" t="s">
        <v>234</v>
      </c>
      <c r="E44" s="648">
        <v>750</v>
      </c>
      <c r="F44" s="636"/>
      <c r="G44" s="663">
        <f>E44*F44</f>
        <v>0</v>
      </c>
    </row>
    <row r="45" spans="1:7">
      <c r="A45" s="628">
        <f t="shared" si="1"/>
        <v>37</v>
      </c>
      <c r="B45" s="546" t="s">
        <v>3051</v>
      </c>
      <c r="C45" s="681" t="s">
        <v>3087</v>
      </c>
      <c r="D45" s="648"/>
      <c r="E45" s="648"/>
      <c r="F45" s="676"/>
      <c r="G45" s="663"/>
    </row>
    <row r="46" spans="1:7">
      <c r="A46" s="628">
        <f t="shared" si="1"/>
        <v>38</v>
      </c>
      <c r="B46" s="545"/>
      <c r="C46" s="682" t="s">
        <v>3088</v>
      </c>
      <c r="D46" s="648"/>
      <c r="E46" s="648"/>
      <c r="F46" s="676"/>
      <c r="G46" s="663"/>
    </row>
    <row r="47" spans="1:7">
      <c r="A47" s="648">
        <f t="shared" si="1"/>
        <v>39</v>
      </c>
      <c r="B47" s="545"/>
      <c r="C47" s="681" t="s">
        <v>3089</v>
      </c>
      <c r="D47" s="648" t="s">
        <v>8</v>
      </c>
      <c r="E47" s="648">
        <v>15</v>
      </c>
      <c r="F47" s="636"/>
      <c r="G47" s="663">
        <f t="shared" ref="G47:G49" si="6">E47*F47</f>
        <v>0</v>
      </c>
    </row>
    <row r="48" spans="1:7">
      <c r="A48" s="648">
        <f t="shared" si="1"/>
        <v>40</v>
      </c>
      <c r="B48" s="545"/>
      <c r="C48" s="681" t="s">
        <v>3090</v>
      </c>
      <c r="D48" s="648" t="s">
        <v>8</v>
      </c>
      <c r="E48" s="648">
        <v>8</v>
      </c>
      <c r="F48" s="636"/>
      <c r="G48" s="663">
        <f t="shared" si="6"/>
        <v>0</v>
      </c>
    </row>
    <row r="49" spans="1:7">
      <c r="A49" s="648">
        <f t="shared" si="1"/>
        <v>41</v>
      </c>
      <c r="B49" s="545"/>
      <c r="C49" s="681" t="s">
        <v>3091</v>
      </c>
      <c r="D49" s="648" t="s">
        <v>8</v>
      </c>
      <c r="E49" s="648">
        <v>25</v>
      </c>
      <c r="F49" s="636"/>
      <c r="G49" s="663">
        <f t="shared" si="6"/>
        <v>0</v>
      </c>
    </row>
    <row r="50" spans="1:7">
      <c r="A50" s="628">
        <f t="shared" si="1"/>
        <v>42</v>
      </c>
      <c r="B50" s="552" t="s">
        <v>3051</v>
      </c>
      <c r="C50" s="553" t="s">
        <v>3092</v>
      </c>
      <c r="D50" s="546"/>
      <c r="E50" s="546"/>
      <c r="F50" s="676"/>
      <c r="G50" s="663"/>
    </row>
    <row r="51" spans="1:7">
      <c r="A51" s="628">
        <f t="shared" si="1"/>
        <v>43</v>
      </c>
      <c r="C51" s="546" t="s">
        <v>3093</v>
      </c>
      <c r="D51" s="648" t="s">
        <v>7</v>
      </c>
      <c r="E51" s="648">
        <v>15</v>
      </c>
      <c r="F51" s="636"/>
      <c r="G51" s="663">
        <f>E51*F51</f>
        <v>0</v>
      </c>
    </row>
    <row r="52" spans="1:7">
      <c r="A52" s="628">
        <f t="shared" si="1"/>
        <v>44</v>
      </c>
      <c r="B52" s="552" t="s">
        <v>3051</v>
      </c>
      <c r="C52" s="553" t="s">
        <v>3094</v>
      </c>
      <c r="D52" s="648"/>
      <c r="E52" s="546"/>
      <c r="F52" s="676"/>
      <c r="G52" s="663"/>
    </row>
    <row r="53" spans="1:7">
      <c r="A53" s="628">
        <f t="shared" si="1"/>
        <v>45</v>
      </c>
      <c r="C53" s="546" t="s">
        <v>3095</v>
      </c>
      <c r="D53" s="648" t="s">
        <v>1533</v>
      </c>
      <c r="E53" s="648">
        <v>1</v>
      </c>
      <c r="F53" s="636"/>
      <c r="G53" s="663">
        <f>E53*F53</f>
        <v>0</v>
      </c>
    </row>
    <row r="54" spans="1:7">
      <c r="A54" s="628">
        <f t="shared" si="1"/>
        <v>46</v>
      </c>
      <c r="B54" s="552" t="s">
        <v>3051</v>
      </c>
      <c r="C54" s="679" t="s">
        <v>3096</v>
      </c>
      <c r="D54" s="648"/>
      <c r="E54" s="648"/>
      <c r="F54" s="676"/>
      <c r="G54" s="663"/>
    </row>
    <row r="55" spans="1:7">
      <c r="A55" s="628">
        <f t="shared" si="1"/>
        <v>47</v>
      </c>
      <c r="C55" s="681" t="s">
        <v>3097</v>
      </c>
      <c r="D55" s="648"/>
      <c r="E55" s="648"/>
      <c r="F55" s="676"/>
      <c r="G55" s="663"/>
    </row>
    <row r="56" spans="1:7">
      <c r="A56" s="628">
        <f t="shared" si="1"/>
        <v>48</v>
      </c>
      <c r="C56" s="681" t="s">
        <v>3098</v>
      </c>
      <c r="D56" s="648" t="s">
        <v>1533</v>
      </c>
      <c r="E56" s="648">
        <v>1</v>
      </c>
      <c r="F56" s="636"/>
      <c r="G56" s="663">
        <f>E56*F56</f>
        <v>0</v>
      </c>
    </row>
    <row r="57" spans="1:7">
      <c r="A57" s="628">
        <f t="shared" si="1"/>
        <v>49</v>
      </c>
      <c r="B57" s="552" t="s">
        <v>3051</v>
      </c>
      <c r="C57" s="679" t="s">
        <v>3099</v>
      </c>
      <c r="D57" s="546"/>
      <c r="E57" s="546"/>
      <c r="F57" s="676"/>
      <c r="G57" s="663"/>
    </row>
    <row r="58" spans="1:7">
      <c r="A58" s="628">
        <f t="shared" si="1"/>
        <v>50</v>
      </c>
      <c r="C58" s="681" t="s">
        <v>3100</v>
      </c>
      <c r="D58" s="648" t="s">
        <v>1533</v>
      </c>
      <c r="E58" s="648">
        <v>1</v>
      </c>
      <c r="F58" s="636"/>
      <c r="G58" s="663">
        <f>E58*F58</f>
        <v>0</v>
      </c>
    </row>
    <row r="59" spans="1:7">
      <c r="A59" s="633" t="s">
        <v>2458</v>
      </c>
      <c r="B59" s="683"/>
      <c r="C59" s="653" t="s">
        <v>3101</v>
      </c>
      <c r="D59" s="654"/>
      <c r="E59" s="654"/>
      <c r="F59" s="684"/>
      <c r="G59" s="672">
        <f>SUM(G9:G58)</f>
        <v>0</v>
      </c>
    </row>
    <row r="61" spans="1:7">
      <c r="E61" s="685"/>
    </row>
  </sheetData>
  <sheetProtection algorithmName="SHA-512" hashValue="WuD//KnNsrZ7KdgDOmCjHY3xM9BWt6rksiOs5PeVpf9SlCDRyas5PPeMoUprUx5AXZXhXnEtqEpAoHuRyqMlhw==" saltValue="za9Xu9yC4WBiMNNOY//8Pw==" spinCount="100000" sheet="1" objects="1" scenarios="1"/>
  <mergeCells count="2">
    <mergeCell ref="C4:E4"/>
    <mergeCell ref="C7:E7"/>
  </mergeCells>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F4D4B-9F50-4A7B-B7AD-6F4266ABC25C}">
  <sheetPr>
    <tabColor rgb="FFFFFF00"/>
  </sheetPr>
  <dimension ref="A1:G50"/>
  <sheetViews>
    <sheetView view="pageBreakPreview" topLeftCell="A31" zoomScaleNormal="100" zoomScaleSheetLayoutView="100" workbookViewId="0">
      <selection activeCell="F35" sqref="F35"/>
    </sheetView>
  </sheetViews>
  <sheetFormatPr defaultColWidth="8.85546875" defaultRowHeight="14.25"/>
  <cols>
    <col min="1" max="1" width="3.5703125" style="535" bestFit="1" customWidth="1"/>
    <col min="2" max="2" width="12.5703125" style="536" customWidth="1"/>
    <col min="3" max="3" width="74" style="541" customWidth="1"/>
    <col min="4" max="4" width="4" style="552" bestFit="1" customWidth="1"/>
    <col min="5" max="5" width="5.5703125" style="634" bestFit="1" customWidth="1"/>
    <col min="6" max="6" width="11" style="541" bestFit="1" customWidth="1"/>
    <col min="7" max="7" width="13.42578125" style="541" bestFit="1" customWidth="1"/>
    <col min="8" max="16384" width="8.85546875" style="541"/>
  </cols>
  <sheetData>
    <row r="1" spans="1:7" ht="15.75">
      <c r="C1" s="537" t="s">
        <v>3289</v>
      </c>
      <c r="D1" s="539"/>
      <c r="E1" s="536"/>
    </row>
    <row r="2" spans="1:7">
      <c r="A2" s="542"/>
      <c r="C2" s="543" t="s">
        <v>3102</v>
      </c>
      <c r="D2" s="544"/>
      <c r="E2" s="542"/>
    </row>
    <row r="3" spans="1:7">
      <c r="A3" s="542"/>
      <c r="B3" s="505" t="s">
        <v>2805</v>
      </c>
      <c r="C3" s="543"/>
      <c r="D3" s="544"/>
      <c r="E3" s="542"/>
    </row>
    <row r="4" spans="1:7">
      <c r="A4" s="542">
        <v>1</v>
      </c>
      <c r="B4" s="552" t="s">
        <v>3103</v>
      </c>
      <c r="C4" s="543" t="s">
        <v>3104</v>
      </c>
      <c r="D4" s="544" t="s">
        <v>8</v>
      </c>
      <c r="E4" s="542">
        <v>1</v>
      </c>
      <c r="F4" s="636"/>
      <c r="G4" s="663">
        <f>E4*F4</f>
        <v>0</v>
      </c>
    </row>
    <row r="5" spans="1:7">
      <c r="A5" s="542">
        <f>A4+1</f>
        <v>2</v>
      </c>
      <c r="B5" s="552" t="s">
        <v>3103</v>
      </c>
      <c r="C5" s="543" t="s">
        <v>3105</v>
      </c>
      <c r="D5" s="544" t="s">
        <v>8</v>
      </c>
      <c r="E5" s="542">
        <v>1</v>
      </c>
      <c r="F5" s="636"/>
      <c r="G5" s="663">
        <f t="shared" ref="G5:G35" si="0">E5*F5</f>
        <v>0</v>
      </c>
    </row>
    <row r="6" spans="1:7">
      <c r="A6" s="542">
        <f t="shared" ref="A6:A35" si="1">A5+1</f>
        <v>3</v>
      </c>
      <c r="B6" s="552" t="s">
        <v>3106</v>
      </c>
      <c r="C6" s="543" t="s">
        <v>3107</v>
      </c>
      <c r="D6" s="544" t="s">
        <v>8</v>
      </c>
      <c r="E6" s="542">
        <v>2</v>
      </c>
      <c r="F6" s="636"/>
      <c r="G6" s="663">
        <f t="shared" si="0"/>
        <v>0</v>
      </c>
    </row>
    <row r="7" spans="1:7">
      <c r="A7" s="542">
        <f t="shared" si="1"/>
        <v>4</v>
      </c>
      <c r="B7" s="552" t="s">
        <v>3106</v>
      </c>
      <c r="C7" s="543" t="s">
        <v>3108</v>
      </c>
      <c r="D7" s="544" t="s">
        <v>8</v>
      </c>
      <c r="E7" s="542">
        <v>2</v>
      </c>
      <c r="F7" s="636"/>
      <c r="G7" s="663">
        <f t="shared" si="0"/>
        <v>0</v>
      </c>
    </row>
    <row r="8" spans="1:7">
      <c r="A8" s="542">
        <f t="shared" si="1"/>
        <v>5</v>
      </c>
      <c r="B8" s="552" t="s">
        <v>3106</v>
      </c>
      <c r="C8" s="543" t="s">
        <v>3109</v>
      </c>
      <c r="D8" s="544" t="s">
        <v>8</v>
      </c>
      <c r="E8" s="542">
        <v>2</v>
      </c>
      <c r="F8" s="636"/>
      <c r="G8" s="663">
        <f t="shared" si="0"/>
        <v>0</v>
      </c>
    </row>
    <row r="9" spans="1:7">
      <c r="A9" s="542">
        <f t="shared" si="1"/>
        <v>6</v>
      </c>
      <c r="B9" s="552" t="s">
        <v>3110</v>
      </c>
      <c r="C9" s="543" t="s">
        <v>3111</v>
      </c>
      <c r="D9" s="544" t="s">
        <v>1533</v>
      </c>
      <c r="E9" s="542">
        <v>4</v>
      </c>
      <c r="F9" s="636"/>
      <c r="G9" s="663">
        <f t="shared" si="0"/>
        <v>0</v>
      </c>
    </row>
    <row r="10" spans="1:7">
      <c r="A10" s="542">
        <f t="shared" si="1"/>
        <v>7</v>
      </c>
      <c r="B10" s="552" t="s">
        <v>3110</v>
      </c>
      <c r="C10" s="543" t="s">
        <v>3112</v>
      </c>
      <c r="D10" s="544" t="s">
        <v>1533</v>
      </c>
      <c r="E10" s="542">
        <v>2</v>
      </c>
      <c r="F10" s="636"/>
      <c r="G10" s="663">
        <f t="shared" si="0"/>
        <v>0</v>
      </c>
    </row>
    <row r="11" spans="1:7">
      <c r="A11" s="542">
        <f t="shared" si="1"/>
        <v>8</v>
      </c>
      <c r="B11" s="552" t="s">
        <v>3110</v>
      </c>
      <c r="C11" s="543" t="s">
        <v>3113</v>
      </c>
      <c r="D11" s="544" t="s">
        <v>8</v>
      </c>
      <c r="E11" s="542">
        <v>6</v>
      </c>
      <c r="F11" s="636"/>
      <c r="G11" s="663">
        <f t="shared" si="0"/>
        <v>0</v>
      </c>
    </row>
    <row r="12" spans="1:7">
      <c r="A12" s="542">
        <f t="shared" si="1"/>
        <v>9</v>
      </c>
      <c r="B12" s="552" t="s">
        <v>3110</v>
      </c>
      <c r="C12" s="543" t="s">
        <v>3114</v>
      </c>
      <c r="D12" s="544" t="s">
        <v>8</v>
      </c>
      <c r="E12" s="542">
        <v>6</v>
      </c>
      <c r="F12" s="636"/>
      <c r="G12" s="663">
        <f t="shared" si="0"/>
        <v>0</v>
      </c>
    </row>
    <row r="13" spans="1:7" ht="25.5">
      <c r="A13" s="542">
        <f t="shared" si="1"/>
        <v>10</v>
      </c>
      <c r="B13" s="552" t="s">
        <v>3115</v>
      </c>
      <c r="C13" s="666" t="s">
        <v>3116</v>
      </c>
      <c r="D13" s="628" t="s">
        <v>8</v>
      </c>
      <c r="E13" s="665">
        <v>10</v>
      </c>
      <c r="F13" s="636"/>
      <c r="G13" s="663">
        <f t="shared" si="0"/>
        <v>0</v>
      </c>
    </row>
    <row r="14" spans="1:7" ht="25.5">
      <c r="A14" s="542">
        <f t="shared" si="1"/>
        <v>11</v>
      </c>
      <c r="B14" s="552" t="s">
        <v>3115</v>
      </c>
      <c r="C14" s="666" t="s">
        <v>3117</v>
      </c>
      <c r="D14" s="628" t="s">
        <v>8</v>
      </c>
      <c r="E14" s="665">
        <v>2</v>
      </c>
      <c r="F14" s="636"/>
      <c r="G14" s="663">
        <f t="shared" si="0"/>
        <v>0</v>
      </c>
    </row>
    <row r="15" spans="1:7">
      <c r="A15" s="542">
        <f t="shared" si="1"/>
        <v>12</v>
      </c>
      <c r="B15" s="552" t="s">
        <v>3118</v>
      </c>
      <c r="C15" s="666" t="s">
        <v>3119</v>
      </c>
      <c r="D15" s="628" t="s">
        <v>8</v>
      </c>
      <c r="E15" s="665">
        <v>12</v>
      </c>
      <c r="F15" s="636"/>
      <c r="G15" s="663">
        <f t="shared" si="0"/>
        <v>0</v>
      </c>
    </row>
    <row r="16" spans="1:7">
      <c r="A16" s="542">
        <f t="shared" si="1"/>
        <v>13</v>
      </c>
      <c r="C16" s="543" t="s">
        <v>3120</v>
      </c>
      <c r="D16" s="628" t="s">
        <v>8</v>
      </c>
      <c r="E16" s="665">
        <v>1</v>
      </c>
      <c r="F16" s="636"/>
      <c r="G16" s="663">
        <f t="shared" si="0"/>
        <v>0</v>
      </c>
    </row>
    <row r="17" spans="1:7" ht="25.5">
      <c r="A17" s="542">
        <f t="shared" si="1"/>
        <v>14</v>
      </c>
      <c r="B17" s="552" t="s">
        <v>3121</v>
      </c>
      <c r="C17" s="662" t="s">
        <v>3122</v>
      </c>
      <c r="D17" s="628" t="s">
        <v>8</v>
      </c>
      <c r="E17" s="665">
        <v>5</v>
      </c>
      <c r="F17" s="636"/>
      <c r="G17" s="663">
        <f t="shared" si="0"/>
        <v>0</v>
      </c>
    </row>
    <row r="18" spans="1:7">
      <c r="A18" s="542">
        <f t="shared" si="1"/>
        <v>15</v>
      </c>
      <c r="B18" s="552" t="s">
        <v>3123</v>
      </c>
      <c r="C18" s="662" t="s">
        <v>3124</v>
      </c>
      <c r="D18" s="628" t="s">
        <v>8</v>
      </c>
      <c r="E18" s="665">
        <v>500</v>
      </c>
      <c r="F18" s="636"/>
      <c r="G18" s="663">
        <f t="shared" si="0"/>
        <v>0</v>
      </c>
    </row>
    <row r="19" spans="1:7" ht="146.25" customHeight="1">
      <c r="A19" s="542">
        <f t="shared" si="1"/>
        <v>16</v>
      </c>
      <c r="B19" s="552" t="s">
        <v>3125</v>
      </c>
      <c r="C19" s="662" t="s">
        <v>3126</v>
      </c>
      <c r="D19" s="628" t="s">
        <v>1533</v>
      </c>
      <c r="E19" s="665">
        <v>2</v>
      </c>
      <c r="F19" s="636"/>
      <c r="G19" s="663">
        <f t="shared" si="0"/>
        <v>0</v>
      </c>
    </row>
    <row r="20" spans="1:7" ht="106.5" customHeight="1">
      <c r="A20" s="542">
        <f t="shared" si="1"/>
        <v>17</v>
      </c>
      <c r="B20" s="552" t="s">
        <v>3127</v>
      </c>
      <c r="C20" s="662" t="s">
        <v>3128</v>
      </c>
      <c r="D20" s="628" t="s">
        <v>1533</v>
      </c>
      <c r="E20" s="665">
        <v>2</v>
      </c>
      <c r="F20" s="636"/>
      <c r="G20" s="663">
        <f t="shared" si="0"/>
        <v>0</v>
      </c>
    </row>
    <row r="21" spans="1:7">
      <c r="A21" s="542">
        <f t="shared" si="1"/>
        <v>18</v>
      </c>
      <c r="B21" s="552" t="s">
        <v>3129</v>
      </c>
      <c r="C21" s="666" t="s">
        <v>3130</v>
      </c>
      <c r="D21" s="628" t="s">
        <v>8</v>
      </c>
      <c r="E21" s="665">
        <v>2</v>
      </c>
      <c r="F21" s="636"/>
      <c r="G21" s="663">
        <f t="shared" si="0"/>
        <v>0</v>
      </c>
    </row>
    <row r="22" spans="1:7">
      <c r="A22" s="542">
        <f t="shared" si="1"/>
        <v>19</v>
      </c>
      <c r="B22" s="552" t="s">
        <v>3131</v>
      </c>
      <c r="C22" s="662" t="s">
        <v>3132</v>
      </c>
      <c r="D22" s="628" t="s">
        <v>234</v>
      </c>
      <c r="E22" s="665">
        <v>2300</v>
      </c>
      <c r="F22" s="636"/>
      <c r="G22" s="663">
        <f t="shared" si="0"/>
        <v>0</v>
      </c>
    </row>
    <row r="23" spans="1:7">
      <c r="A23" s="542">
        <f t="shared" si="1"/>
        <v>20</v>
      </c>
      <c r="B23" s="552" t="s">
        <v>3133</v>
      </c>
      <c r="C23" s="662" t="s">
        <v>3134</v>
      </c>
      <c r="D23" s="628" t="s">
        <v>234</v>
      </c>
      <c r="E23" s="665">
        <v>400</v>
      </c>
      <c r="F23" s="636"/>
      <c r="G23" s="663">
        <f t="shared" si="0"/>
        <v>0</v>
      </c>
    </row>
    <row r="24" spans="1:7">
      <c r="A24" s="542">
        <f t="shared" si="1"/>
        <v>21</v>
      </c>
      <c r="B24" s="552" t="s">
        <v>3133</v>
      </c>
      <c r="C24" s="666" t="s">
        <v>3135</v>
      </c>
      <c r="D24" s="628" t="s">
        <v>234</v>
      </c>
      <c r="E24" s="665">
        <v>200</v>
      </c>
      <c r="F24" s="636"/>
      <c r="G24" s="663">
        <f t="shared" si="0"/>
        <v>0</v>
      </c>
    </row>
    <row r="25" spans="1:7">
      <c r="A25" s="542">
        <f t="shared" si="1"/>
        <v>22</v>
      </c>
      <c r="B25" s="552" t="s">
        <v>3136</v>
      </c>
      <c r="C25" s="645" t="s">
        <v>3137</v>
      </c>
      <c r="D25" s="628" t="s">
        <v>234</v>
      </c>
      <c r="E25" s="665">
        <v>120</v>
      </c>
      <c r="F25" s="636"/>
      <c r="G25" s="663">
        <f t="shared" si="0"/>
        <v>0</v>
      </c>
    </row>
    <row r="26" spans="1:7" ht="25.5">
      <c r="A26" s="542">
        <f t="shared" si="1"/>
        <v>23</v>
      </c>
      <c r="C26" s="629" t="s">
        <v>3036</v>
      </c>
      <c r="D26" s="628"/>
      <c r="E26" s="665"/>
      <c r="F26" s="676"/>
      <c r="G26" s="663"/>
    </row>
    <row r="27" spans="1:7">
      <c r="A27" s="542">
        <f t="shared" si="1"/>
        <v>24</v>
      </c>
      <c r="B27" s="552" t="s">
        <v>3138</v>
      </c>
      <c r="C27" s="629" t="s">
        <v>3038</v>
      </c>
      <c r="D27" s="628" t="s">
        <v>234</v>
      </c>
      <c r="E27" s="665">
        <v>250</v>
      </c>
      <c r="F27" s="636"/>
      <c r="G27" s="663">
        <f t="shared" si="0"/>
        <v>0</v>
      </c>
    </row>
    <row r="28" spans="1:7" ht="25.5">
      <c r="A28" s="542">
        <f t="shared" si="1"/>
        <v>25</v>
      </c>
      <c r="C28" s="662" t="s">
        <v>3039</v>
      </c>
      <c r="D28" s="628"/>
      <c r="E28" s="665"/>
      <c r="F28" s="676"/>
      <c r="G28" s="663"/>
    </row>
    <row r="29" spans="1:7">
      <c r="A29" s="542">
        <f t="shared" si="1"/>
        <v>26</v>
      </c>
      <c r="B29" s="552" t="s">
        <v>3138</v>
      </c>
      <c r="C29" s="543" t="s">
        <v>3040</v>
      </c>
      <c r="D29" s="628" t="s">
        <v>234</v>
      </c>
      <c r="E29" s="665">
        <v>1200</v>
      </c>
      <c r="F29" s="636"/>
      <c r="G29" s="663">
        <f t="shared" si="0"/>
        <v>0</v>
      </c>
    </row>
    <row r="30" spans="1:7" ht="21.75" customHeight="1">
      <c r="A30" s="542">
        <f t="shared" si="1"/>
        <v>27</v>
      </c>
      <c r="B30" s="552" t="s">
        <v>3121</v>
      </c>
      <c r="C30" s="543" t="s">
        <v>3139</v>
      </c>
      <c r="D30" s="628" t="s">
        <v>8</v>
      </c>
      <c r="E30" s="665">
        <v>17</v>
      </c>
      <c r="F30" s="636"/>
      <c r="G30" s="663">
        <f t="shared" si="0"/>
        <v>0</v>
      </c>
    </row>
    <row r="31" spans="1:7" ht="182.25" customHeight="1">
      <c r="A31" s="542">
        <f t="shared" si="1"/>
        <v>28</v>
      </c>
      <c r="B31" s="552" t="s">
        <v>3140</v>
      </c>
      <c r="C31" s="629" t="s">
        <v>3141</v>
      </c>
      <c r="D31" s="628" t="s">
        <v>1533</v>
      </c>
      <c r="E31" s="665">
        <v>17</v>
      </c>
      <c r="F31" s="636"/>
      <c r="G31" s="663">
        <f>E31*F31</f>
        <v>0</v>
      </c>
    </row>
    <row r="32" spans="1:7">
      <c r="A32" s="542">
        <f t="shared" si="1"/>
        <v>29</v>
      </c>
      <c r="B32" s="552" t="s">
        <v>3118</v>
      </c>
      <c r="C32" s="543" t="s">
        <v>3142</v>
      </c>
      <c r="D32" s="628" t="s">
        <v>8</v>
      </c>
      <c r="E32" s="665">
        <v>17</v>
      </c>
      <c r="F32" s="636"/>
      <c r="G32" s="663">
        <f t="shared" si="0"/>
        <v>0</v>
      </c>
    </row>
    <row r="33" spans="1:7">
      <c r="A33" s="542">
        <f t="shared" si="1"/>
        <v>30</v>
      </c>
      <c r="B33" s="552" t="s">
        <v>3143</v>
      </c>
      <c r="C33" s="543" t="s">
        <v>3144</v>
      </c>
      <c r="D33" s="628" t="s">
        <v>1533</v>
      </c>
      <c r="E33" s="665">
        <v>1</v>
      </c>
      <c r="F33" s="636"/>
      <c r="G33" s="663">
        <f t="shared" si="0"/>
        <v>0</v>
      </c>
    </row>
    <row r="34" spans="1:7">
      <c r="A34" s="542">
        <f t="shared" si="1"/>
        <v>31</v>
      </c>
      <c r="B34" s="552" t="s">
        <v>3145</v>
      </c>
      <c r="C34" s="543" t="s">
        <v>3146</v>
      </c>
      <c r="D34" s="628" t="s">
        <v>1533</v>
      </c>
      <c r="E34" s="665">
        <v>73</v>
      </c>
      <c r="F34" s="636"/>
      <c r="G34" s="663">
        <f t="shared" si="0"/>
        <v>0</v>
      </c>
    </row>
    <row r="35" spans="1:7" ht="25.5">
      <c r="A35" s="542">
        <f t="shared" si="1"/>
        <v>32</v>
      </c>
      <c r="B35" s="552" t="s">
        <v>3147</v>
      </c>
      <c r="C35" s="629" t="s">
        <v>3148</v>
      </c>
      <c r="D35" s="628" t="s">
        <v>1533</v>
      </c>
      <c r="E35" s="665">
        <v>1</v>
      </c>
      <c r="F35" s="636"/>
      <c r="G35" s="663">
        <f t="shared" si="0"/>
        <v>0</v>
      </c>
    </row>
    <row r="36" spans="1:7">
      <c r="A36" s="686"/>
      <c r="B36" s="557"/>
      <c r="C36" s="687" t="s">
        <v>3149</v>
      </c>
      <c r="D36" s="633"/>
      <c r="E36" s="670"/>
      <c r="F36" s="684"/>
      <c r="G36" s="672">
        <f>SUM(G4:G35)</f>
        <v>0</v>
      </c>
    </row>
    <row r="37" spans="1:7">
      <c r="B37" s="557"/>
    </row>
    <row r="38" spans="1:7">
      <c r="B38" s="558"/>
    </row>
    <row r="39" spans="1:7">
      <c r="B39" s="557"/>
    </row>
    <row r="40" spans="1:7">
      <c r="B40" s="558"/>
    </row>
    <row r="41" spans="1:7">
      <c r="B41" s="557"/>
    </row>
    <row r="42" spans="1:7">
      <c r="B42" s="558"/>
    </row>
    <row r="43" spans="1:7">
      <c r="B43" s="557"/>
    </row>
    <row r="44" spans="1:7">
      <c r="B44" s="558"/>
    </row>
    <row r="45" spans="1:7">
      <c r="B45" s="557"/>
    </row>
    <row r="46" spans="1:7">
      <c r="B46" s="557"/>
    </row>
    <row r="47" spans="1:7">
      <c r="B47" s="558"/>
    </row>
    <row r="48" spans="1:7">
      <c r="B48" s="557"/>
    </row>
    <row r="49" spans="2:2">
      <c r="B49" s="558"/>
    </row>
    <row r="50" spans="2:2">
      <c r="B50" s="548"/>
    </row>
  </sheetData>
  <sheetProtection algorithmName="SHA-512" hashValue="TL+iLTEYaRpdJtqYK71l6eyh9OnqlearrmjajlKwLtOWSV1q6hcE4oOnDd1+wJdrC1N4oAv4ms1T1wuY6racZg==" saltValue="OGzLMHfs7KIjWivZ/roQL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1" manualBreakCount="1">
    <brk id="25"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B3008-E0FA-41E6-920F-BCF0251808C7}">
  <sheetPr>
    <tabColor rgb="FFFFFF00"/>
  </sheetPr>
  <dimension ref="A1:G36"/>
  <sheetViews>
    <sheetView view="pageBreakPreview" topLeftCell="A16" zoomScaleNormal="100" zoomScaleSheetLayoutView="100" workbookViewId="0">
      <selection activeCell="J22" sqref="J22"/>
    </sheetView>
  </sheetViews>
  <sheetFormatPr defaultRowHeight="14.25"/>
  <cols>
    <col min="1" max="1" width="2.7109375" style="541" bestFit="1" customWidth="1"/>
    <col min="2" max="2" width="13.140625" style="541" customWidth="1"/>
    <col min="3" max="3" width="63.5703125" style="541" customWidth="1"/>
    <col min="4" max="4" width="4" style="577" bestFit="1" customWidth="1"/>
    <col min="5" max="5" width="5.28515625" style="710" bestFit="1" customWidth="1"/>
    <col min="6" max="6" width="9.5703125" style="541" bestFit="1" customWidth="1"/>
    <col min="7" max="7" width="13.42578125" style="541" bestFit="1" customWidth="1"/>
    <col min="8" max="9" width="9.140625" style="541"/>
    <col min="10" max="10" width="57.42578125" style="541" customWidth="1"/>
    <col min="11" max="255" width="9.140625" style="541"/>
    <col min="256" max="256" width="9.28515625" style="541" customWidth="1"/>
    <col min="257" max="257" width="35" style="541" customWidth="1"/>
    <col min="258" max="258" width="7.5703125" style="541" customWidth="1"/>
    <col min="259" max="259" width="9.7109375" style="541" customWidth="1"/>
    <col min="260" max="260" width="10.7109375" style="541" customWidth="1"/>
    <col min="261" max="261" width="14.7109375" style="541" customWidth="1"/>
    <col min="262" max="265" width="9.140625" style="541"/>
    <col min="266" max="266" width="57.42578125" style="541" customWidth="1"/>
    <col min="267" max="511" width="9.140625" style="541"/>
    <col min="512" max="512" width="9.28515625" style="541" customWidth="1"/>
    <col min="513" max="513" width="35" style="541" customWidth="1"/>
    <col min="514" max="514" width="7.5703125" style="541" customWidth="1"/>
    <col min="515" max="515" width="9.7109375" style="541" customWidth="1"/>
    <col min="516" max="516" width="10.7109375" style="541" customWidth="1"/>
    <col min="517" max="517" width="14.7109375" style="541" customWidth="1"/>
    <col min="518" max="521" width="9.140625" style="541"/>
    <col min="522" max="522" width="57.42578125" style="541" customWidth="1"/>
    <col min="523" max="767" width="9.140625" style="541"/>
    <col min="768" max="768" width="9.28515625" style="541" customWidth="1"/>
    <col min="769" max="769" width="35" style="541" customWidth="1"/>
    <col min="770" max="770" width="7.5703125" style="541" customWidth="1"/>
    <col min="771" max="771" width="9.7109375" style="541" customWidth="1"/>
    <col min="772" max="772" width="10.7109375" style="541" customWidth="1"/>
    <col min="773" max="773" width="14.7109375" style="541" customWidth="1"/>
    <col min="774" max="777" width="9.140625" style="541"/>
    <col min="778" max="778" width="57.42578125" style="541" customWidth="1"/>
    <col min="779" max="1023" width="9.140625" style="541"/>
    <col min="1024" max="1024" width="9.28515625" style="541" customWidth="1"/>
    <col min="1025" max="1025" width="35" style="541" customWidth="1"/>
    <col min="1026" max="1026" width="7.5703125" style="541" customWidth="1"/>
    <col min="1027" max="1027" width="9.7109375" style="541" customWidth="1"/>
    <col min="1028" max="1028" width="10.7109375" style="541" customWidth="1"/>
    <col min="1029" max="1029" width="14.7109375" style="541" customWidth="1"/>
    <col min="1030" max="1033" width="9.140625" style="541"/>
    <col min="1034" max="1034" width="57.42578125" style="541" customWidth="1"/>
    <col min="1035" max="1279" width="9.140625" style="541"/>
    <col min="1280" max="1280" width="9.28515625" style="541" customWidth="1"/>
    <col min="1281" max="1281" width="35" style="541" customWidth="1"/>
    <col min="1282" max="1282" width="7.5703125" style="541" customWidth="1"/>
    <col min="1283" max="1283" width="9.7109375" style="541" customWidth="1"/>
    <col min="1284" max="1284" width="10.7109375" style="541" customWidth="1"/>
    <col min="1285" max="1285" width="14.7109375" style="541" customWidth="1"/>
    <col min="1286" max="1289" width="9.140625" style="541"/>
    <col min="1290" max="1290" width="57.42578125" style="541" customWidth="1"/>
    <col min="1291" max="1535" width="9.140625" style="541"/>
    <col min="1536" max="1536" width="9.28515625" style="541" customWidth="1"/>
    <col min="1537" max="1537" width="35" style="541" customWidth="1"/>
    <col min="1538" max="1538" width="7.5703125" style="541" customWidth="1"/>
    <col min="1539" max="1539" width="9.7109375" style="541" customWidth="1"/>
    <col min="1540" max="1540" width="10.7109375" style="541" customWidth="1"/>
    <col min="1541" max="1541" width="14.7109375" style="541" customWidth="1"/>
    <col min="1542" max="1545" width="9.140625" style="541"/>
    <col min="1546" max="1546" width="57.42578125" style="541" customWidth="1"/>
    <col min="1547" max="1791" width="9.140625" style="541"/>
    <col min="1792" max="1792" width="9.28515625" style="541" customWidth="1"/>
    <col min="1793" max="1793" width="35" style="541" customWidth="1"/>
    <col min="1794" max="1794" width="7.5703125" style="541" customWidth="1"/>
    <col min="1795" max="1795" width="9.7109375" style="541" customWidth="1"/>
    <col min="1796" max="1796" width="10.7109375" style="541" customWidth="1"/>
    <col min="1797" max="1797" width="14.7109375" style="541" customWidth="1"/>
    <col min="1798" max="1801" width="9.140625" style="541"/>
    <col min="1802" max="1802" width="57.42578125" style="541" customWidth="1"/>
    <col min="1803" max="2047" width="9.140625" style="541"/>
    <col min="2048" max="2048" width="9.28515625" style="541" customWidth="1"/>
    <col min="2049" max="2049" width="35" style="541" customWidth="1"/>
    <col min="2050" max="2050" width="7.5703125" style="541" customWidth="1"/>
    <col min="2051" max="2051" width="9.7109375" style="541" customWidth="1"/>
    <col min="2052" max="2052" width="10.7109375" style="541" customWidth="1"/>
    <col min="2053" max="2053" width="14.7109375" style="541" customWidth="1"/>
    <col min="2054" max="2057" width="9.140625" style="541"/>
    <col min="2058" max="2058" width="57.42578125" style="541" customWidth="1"/>
    <col min="2059" max="2303" width="9.140625" style="541"/>
    <col min="2304" max="2304" width="9.28515625" style="541" customWidth="1"/>
    <col min="2305" max="2305" width="35" style="541" customWidth="1"/>
    <col min="2306" max="2306" width="7.5703125" style="541" customWidth="1"/>
    <col min="2307" max="2307" width="9.7109375" style="541" customWidth="1"/>
    <col min="2308" max="2308" width="10.7109375" style="541" customWidth="1"/>
    <col min="2309" max="2309" width="14.7109375" style="541" customWidth="1"/>
    <col min="2310" max="2313" width="9.140625" style="541"/>
    <col min="2314" max="2314" width="57.42578125" style="541" customWidth="1"/>
    <col min="2315" max="2559" width="9.140625" style="541"/>
    <col min="2560" max="2560" width="9.28515625" style="541" customWidth="1"/>
    <col min="2561" max="2561" width="35" style="541" customWidth="1"/>
    <col min="2562" max="2562" width="7.5703125" style="541" customWidth="1"/>
    <col min="2563" max="2563" width="9.7109375" style="541" customWidth="1"/>
    <col min="2564" max="2564" width="10.7109375" style="541" customWidth="1"/>
    <col min="2565" max="2565" width="14.7109375" style="541" customWidth="1"/>
    <col min="2566" max="2569" width="9.140625" style="541"/>
    <col min="2570" max="2570" width="57.42578125" style="541" customWidth="1"/>
    <col min="2571" max="2815" width="9.140625" style="541"/>
    <col min="2816" max="2816" width="9.28515625" style="541" customWidth="1"/>
    <col min="2817" max="2817" width="35" style="541" customWidth="1"/>
    <col min="2818" max="2818" width="7.5703125" style="541" customWidth="1"/>
    <col min="2819" max="2819" width="9.7109375" style="541" customWidth="1"/>
    <col min="2820" max="2820" width="10.7109375" style="541" customWidth="1"/>
    <col min="2821" max="2821" width="14.7109375" style="541" customWidth="1"/>
    <col min="2822" max="2825" width="9.140625" style="541"/>
    <col min="2826" max="2826" width="57.42578125" style="541" customWidth="1"/>
    <col min="2827" max="3071" width="9.140625" style="541"/>
    <col min="3072" max="3072" width="9.28515625" style="541" customWidth="1"/>
    <col min="3073" max="3073" width="35" style="541" customWidth="1"/>
    <col min="3074" max="3074" width="7.5703125" style="541" customWidth="1"/>
    <col min="3075" max="3075" width="9.7109375" style="541" customWidth="1"/>
    <col min="3076" max="3076" width="10.7109375" style="541" customWidth="1"/>
    <col min="3077" max="3077" width="14.7109375" style="541" customWidth="1"/>
    <col min="3078" max="3081" width="9.140625" style="541"/>
    <col min="3082" max="3082" width="57.42578125" style="541" customWidth="1"/>
    <col min="3083" max="3327" width="9.140625" style="541"/>
    <col min="3328" max="3328" width="9.28515625" style="541" customWidth="1"/>
    <col min="3329" max="3329" width="35" style="541" customWidth="1"/>
    <col min="3330" max="3330" width="7.5703125" style="541" customWidth="1"/>
    <col min="3331" max="3331" width="9.7109375" style="541" customWidth="1"/>
    <col min="3332" max="3332" width="10.7109375" style="541" customWidth="1"/>
    <col min="3333" max="3333" width="14.7109375" style="541" customWidth="1"/>
    <col min="3334" max="3337" width="9.140625" style="541"/>
    <col min="3338" max="3338" width="57.42578125" style="541" customWidth="1"/>
    <col min="3339" max="3583" width="9.140625" style="541"/>
    <col min="3584" max="3584" width="9.28515625" style="541" customWidth="1"/>
    <col min="3585" max="3585" width="35" style="541" customWidth="1"/>
    <col min="3586" max="3586" width="7.5703125" style="541" customWidth="1"/>
    <col min="3587" max="3587" width="9.7109375" style="541" customWidth="1"/>
    <col min="3588" max="3588" width="10.7109375" style="541" customWidth="1"/>
    <col min="3589" max="3589" width="14.7109375" style="541" customWidth="1"/>
    <col min="3590" max="3593" width="9.140625" style="541"/>
    <col min="3594" max="3594" width="57.42578125" style="541" customWidth="1"/>
    <col min="3595" max="3839" width="9.140625" style="541"/>
    <col min="3840" max="3840" width="9.28515625" style="541" customWidth="1"/>
    <col min="3841" max="3841" width="35" style="541" customWidth="1"/>
    <col min="3842" max="3842" width="7.5703125" style="541" customWidth="1"/>
    <col min="3843" max="3843" width="9.7109375" style="541" customWidth="1"/>
    <col min="3844" max="3844" width="10.7109375" style="541" customWidth="1"/>
    <col min="3845" max="3845" width="14.7109375" style="541" customWidth="1"/>
    <col min="3846" max="3849" width="9.140625" style="541"/>
    <col min="3850" max="3850" width="57.42578125" style="541" customWidth="1"/>
    <col min="3851" max="4095" width="9.140625" style="541"/>
    <col min="4096" max="4096" width="9.28515625" style="541" customWidth="1"/>
    <col min="4097" max="4097" width="35" style="541" customWidth="1"/>
    <col min="4098" max="4098" width="7.5703125" style="541" customWidth="1"/>
    <col min="4099" max="4099" width="9.7109375" style="541" customWidth="1"/>
    <col min="4100" max="4100" width="10.7109375" style="541" customWidth="1"/>
    <col min="4101" max="4101" width="14.7109375" style="541" customWidth="1"/>
    <col min="4102" max="4105" width="9.140625" style="541"/>
    <col min="4106" max="4106" width="57.42578125" style="541" customWidth="1"/>
    <col min="4107" max="4351" width="9.140625" style="541"/>
    <col min="4352" max="4352" width="9.28515625" style="541" customWidth="1"/>
    <col min="4353" max="4353" width="35" style="541" customWidth="1"/>
    <col min="4354" max="4354" width="7.5703125" style="541" customWidth="1"/>
    <col min="4355" max="4355" width="9.7109375" style="541" customWidth="1"/>
    <col min="4356" max="4356" width="10.7109375" style="541" customWidth="1"/>
    <col min="4357" max="4357" width="14.7109375" style="541" customWidth="1"/>
    <col min="4358" max="4361" width="9.140625" style="541"/>
    <col min="4362" max="4362" width="57.42578125" style="541" customWidth="1"/>
    <col min="4363" max="4607" width="9.140625" style="541"/>
    <col min="4608" max="4608" width="9.28515625" style="541" customWidth="1"/>
    <col min="4609" max="4609" width="35" style="541" customWidth="1"/>
    <col min="4610" max="4610" width="7.5703125" style="541" customWidth="1"/>
    <col min="4611" max="4611" width="9.7109375" style="541" customWidth="1"/>
    <col min="4612" max="4612" width="10.7109375" style="541" customWidth="1"/>
    <col min="4613" max="4613" width="14.7109375" style="541" customWidth="1"/>
    <col min="4614" max="4617" width="9.140625" style="541"/>
    <col min="4618" max="4618" width="57.42578125" style="541" customWidth="1"/>
    <col min="4619" max="4863" width="9.140625" style="541"/>
    <col min="4864" max="4864" width="9.28515625" style="541" customWidth="1"/>
    <col min="4865" max="4865" width="35" style="541" customWidth="1"/>
    <col min="4866" max="4866" width="7.5703125" style="541" customWidth="1"/>
    <col min="4867" max="4867" width="9.7109375" style="541" customWidth="1"/>
    <col min="4868" max="4868" width="10.7109375" style="541" customWidth="1"/>
    <col min="4869" max="4869" width="14.7109375" style="541" customWidth="1"/>
    <col min="4870" max="4873" width="9.140625" style="541"/>
    <col min="4874" max="4874" width="57.42578125" style="541" customWidth="1"/>
    <col min="4875" max="5119" width="9.140625" style="541"/>
    <col min="5120" max="5120" width="9.28515625" style="541" customWidth="1"/>
    <col min="5121" max="5121" width="35" style="541" customWidth="1"/>
    <col min="5122" max="5122" width="7.5703125" style="541" customWidth="1"/>
    <col min="5123" max="5123" width="9.7109375" style="541" customWidth="1"/>
    <col min="5124" max="5124" width="10.7109375" style="541" customWidth="1"/>
    <col min="5125" max="5125" width="14.7109375" style="541" customWidth="1"/>
    <col min="5126" max="5129" width="9.140625" style="541"/>
    <col min="5130" max="5130" width="57.42578125" style="541" customWidth="1"/>
    <col min="5131" max="5375" width="9.140625" style="541"/>
    <col min="5376" max="5376" width="9.28515625" style="541" customWidth="1"/>
    <col min="5377" max="5377" width="35" style="541" customWidth="1"/>
    <col min="5378" max="5378" width="7.5703125" style="541" customWidth="1"/>
    <col min="5379" max="5379" width="9.7109375" style="541" customWidth="1"/>
    <col min="5380" max="5380" width="10.7109375" style="541" customWidth="1"/>
    <col min="5381" max="5381" width="14.7109375" style="541" customWidth="1"/>
    <col min="5382" max="5385" width="9.140625" style="541"/>
    <col min="5386" max="5386" width="57.42578125" style="541" customWidth="1"/>
    <col min="5387" max="5631" width="9.140625" style="541"/>
    <col min="5632" max="5632" width="9.28515625" style="541" customWidth="1"/>
    <col min="5633" max="5633" width="35" style="541" customWidth="1"/>
    <col min="5634" max="5634" width="7.5703125" style="541" customWidth="1"/>
    <col min="5635" max="5635" width="9.7109375" style="541" customWidth="1"/>
    <col min="5636" max="5636" width="10.7109375" style="541" customWidth="1"/>
    <col min="5637" max="5637" width="14.7109375" style="541" customWidth="1"/>
    <col min="5638" max="5641" width="9.140625" style="541"/>
    <col min="5642" max="5642" width="57.42578125" style="541" customWidth="1"/>
    <col min="5643" max="5887" width="9.140625" style="541"/>
    <col min="5888" max="5888" width="9.28515625" style="541" customWidth="1"/>
    <col min="5889" max="5889" width="35" style="541" customWidth="1"/>
    <col min="5890" max="5890" width="7.5703125" style="541" customWidth="1"/>
    <col min="5891" max="5891" width="9.7109375" style="541" customWidth="1"/>
    <col min="5892" max="5892" width="10.7109375" style="541" customWidth="1"/>
    <col min="5893" max="5893" width="14.7109375" style="541" customWidth="1"/>
    <col min="5894" max="5897" width="9.140625" style="541"/>
    <col min="5898" max="5898" width="57.42578125" style="541" customWidth="1"/>
    <col min="5899" max="6143" width="9.140625" style="541"/>
    <col min="6144" max="6144" width="9.28515625" style="541" customWidth="1"/>
    <col min="6145" max="6145" width="35" style="541" customWidth="1"/>
    <col min="6146" max="6146" width="7.5703125" style="541" customWidth="1"/>
    <col min="6147" max="6147" width="9.7109375" style="541" customWidth="1"/>
    <col min="6148" max="6148" width="10.7109375" style="541" customWidth="1"/>
    <col min="6149" max="6149" width="14.7109375" style="541" customWidth="1"/>
    <col min="6150" max="6153" width="9.140625" style="541"/>
    <col min="6154" max="6154" width="57.42578125" style="541" customWidth="1"/>
    <col min="6155" max="6399" width="9.140625" style="541"/>
    <col min="6400" max="6400" width="9.28515625" style="541" customWidth="1"/>
    <col min="6401" max="6401" width="35" style="541" customWidth="1"/>
    <col min="6402" max="6402" width="7.5703125" style="541" customWidth="1"/>
    <col min="6403" max="6403" width="9.7109375" style="541" customWidth="1"/>
    <col min="6404" max="6404" width="10.7109375" style="541" customWidth="1"/>
    <col min="6405" max="6405" width="14.7109375" style="541" customWidth="1"/>
    <col min="6406" max="6409" width="9.140625" style="541"/>
    <col min="6410" max="6410" width="57.42578125" style="541" customWidth="1"/>
    <col min="6411" max="6655" width="9.140625" style="541"/>
    <col min="6656" max="6656" width="9.28515625" style="541" customWidth="1"/>
    <col min="6657" max="6657" width="35" style="541" customWidth="1"/>
    <col min="6658" max="6658" width="7.5703125" style="541" customWidth="1"/>
    <col min="6659" max="6659" width="9.7109375" style="541" customWidth="1"/>
    <col min="6660" max="6660" width="10.7109375" style="541" customWidth="1"/>
    <col min="6661" max="6661" width="14.7109375" style="541" customWidth="1"/>
    <col min="6662" max="6665" width="9.140625" style="541"/>
    <col min="6666" max="6666" width="57.42578125" style="541" customWidth="1"/>
    <col min="6667" max="6911" width="9.140625" style="541"/>
    <col min="6912" max="6912" width="9.28515625" style="541" customWidth="1"/>
    <col min="6913" max="6913" width="35" style="541" customWidth="1"/>
    <col min="6914" max="6914" width="7.5703125" style="541" customWidth="1"/>
    <col min="6915" max="6915" width="9.7109375" style="541" customWidth="1"/>
    <col min="6916" max="6916" width="10.7109375" style="541" customWidth="1"/>
    <col min="6917" max="6917" width="14.7109375" style="541" customWidth="1"/>
    <col min="6918" max="6921" width="9.140625" style="541"/>
    <col min="6922" max="6922" width="57.42578125" style="541" customWidth="1"/>
    <col min="6923" max="7167" width="9.140625" style="541"/>
    <col min="7168" max="7168" width="9.28515625" style="541" customWidth="1"/>
    <col min="7169" max="7169" width="35" style="541" customWidth="1"/>
    <col min="7170" max="7170" width="7.5703125" style="541" customWidth="1"/>
    <col min="7171" max="7171" width="9.7109375" style="541" customWidth="1"/>
    <col min="7172" max="7172" width="10.7109375" style="541" customWidth="1"/>
    <col min="7173" max="7173" width="14.7109375" style="541" customWidth="1"/>
    <col min="7174" max="7177" width="9.140625" style="541"/>
    <col min="7178" max="7178" width="57.42578125" style="541" customWidth="1"/>
    <col min="7179" max="7423" width="9.140625" style="541"/>
    <col min="7424" max="7424" width="9.28515625" style="541" customWidth="1"/>
    <col min="7425" max="7425" width="35" style="541" customWidth="1"/>
    <col min="7426" max="7426" width="7.5703125" style="541" customWidth="1"/>
    <col min="7427" max="7427" width="9.7109375" style="541" customWidth="1"/>
    <col min="7428" max="7428" width="10.7109375" style="541" customWidth="1"/>
    <col min="7429" max="7429" width="14.7109375" style="541" customWidth="1"/>
    <col min="7430" max="7433" width="9.140625" style="541"/>
    <col min="7434" max="7434" width="57.42578125" style="541" customWidth="1"/>
    <col min="7435" max="7679" width="9.140625" style="541"/>
    <col min="7680" max="7680" width="9.28515625" style="541" customWidth="1"/>
    <col min="7681" max="7681" width="35" style="541" customWidth="1"/>
    <col min="7682" max="7682" width="7.5703125" style="541" customWidth="1"/>
    <col min="7683" max="7683" width="9.7109375" style="541" customWidth="1"/>
    <col min="7684" max="7684" width="10.7109375" style="541" customWidth="1"/>
    <col min="7685" max="7685" width="14.7109375" style="541" customWidth="1"/>
    <col min="7686" max="7689" width="9.140625" style="541"/>
    <col min="7690" max="7690" width="57.42578125" style="541" customWidth="1"/>
    <col min="7691" max="7935" width="9.140625" style="541"/>
    <col min="7936" max="7936" width="9.28515625" style="541" customWidth="1"/>
    <col min="7937" max="7937" width="35" style="541" customWidth="1"/>
    <col min="7938" max="7938" width="7.5703125" style="541" customWidth="1"/>
    <col min="7939" max="7939" width="9.7109375" style="541" customWidth="1"/>
    <col min="7940" max="7940" width="10.7109375" style="541" customWidth="1"/>
    <col min="7941" max="7941" width="14.7109375" style="541" customWidth="1"/>
    <col min="7942" max="7945" width="9.140625" style="541"/>
    <col min="7946" max="7946" width="57.42578125" style="541" customWidth="1"/>
    <col min="7947" max="8191" width="9.140625" style="541"/>
    <col min="8192" max="8192" width="9.28515625" style="541" customWidth="1"/>
    <col min="8193" max="8193" width="35" style="541" customWidth="1"/>
    <col min="8194" max="8194" width="7.5703125" style="541" customWidth="1"/>
    <col min="8195" max="8195" width="9.7109375" style="541" customWidth="1"/>
    <col min="8196" max="8196" width="10.7109375" style="541" customWidth="1"/>
    <col min="8197" max="8197" width="14.7109375" style="541" customWidth="1"/>
    <col min="8198" max="8201" width="9.140625" style="541"/>
    <col min="8202" max="8202" width="57.42578125" style="541" customWidth="1"/>
    <col min="8203" max="8447" width="9.140625" style="541"/>
    <col min="8448" max="8448" width="9.28515625" style="541" customWidth="1"/>
    <col min="8449" max="8449" width="35" style="541" customWidth="1"/>
    <col min="8450" max="8450" width="7.5703125" style="541" customWidth="1"/>
    <col min="8451" max="8451" width="9.7109375" style="541" customWidth="1"/>
    <col min="8452" max="8452" width="10.7109375" style="541" customWidth="1"/>
    <col min="8453" max="8453" width="14.7109375" style="541" customWidth="1"/>
    <col min="8454" max="8457" width="9.140625" style="541"/>
    <col min="8458" max="8458" width="57.42578125" style="541" customWidth="1"/>
    <col min="8459" max="8703" width="9.140625" style="541"/>
    <col min="8704" max="8704" width="9.28515625" style="541" customWidth="1"/>
    <col min="8705" max="8705" width="35" style="541" customWidth="1"/>
    <col min="8706" max="8706" width="7.5703125" style="541" customWidth="1"/>
    <col min="8707" max="8707" width="9.7109375" style="541" customWidth="1"/>
    <col min="8708" max="8708" width="10.7109375" style="541" customWidth="1"/>
    <col min="8709" max="8709" width="14.7109375" style="541" customWidth="1"/>
    <col min="8710" max="8713" width="9.140625" style="541"/>
    <col min="8714" max="8714" width="57.42578125" style="541" customWidth="1"/>
    <col min="8715" max="8959" width="9.140625" style="541"/>
    <col min="8960" max="8960" width="9.28515625" style="541" customWidth="1"/>
    <col min="8961" max="8961" width="35" style="541" customWidth="1"/>
    <col min="8962" max="8962" width="7.5703125" style="541" customWidth="1"/>
    <col min="8963" max="8963" width="9.7109375" style="541" customWidth="1"/>
    <col min="8964" max="8964" width="10.7109375" style="541" customWidth="1"/>
    <col min="8965" max="8965" width="14.7109375" style="541" customWidth="1"/>
    <col min="8966" max="8969" width="9.140625" style="541"/>
    <col min="8970" max="8970" width="57.42578125" style="541" customWidth="1"/>
    <col min="8971" max="9215" width="9.140625" style="541"/>
    <col min="9216" max="9216" width="9.28515625" style="541" customWidth="1"/>
    <col min="9217" max="9217" width="35" style="541" customWidth="1"/>
    <col min="9218" max="9218" width="7.5703125" style="541" customWidth="1"/>
    <col min="9219" max="9219" width="9.7109375" style="541" customWidth="1"/>
    <col min="9220" max="9220" width="10.7109375" style="541" customWidth="1"/>
    <col min="9221" max="9221" width="14.7109375" style="541" customWidth="1"/>
    <col min="9222" max="9225" width="9.140625" style="541"/>
    <col min="9226" max="9226" width="57.42578125" style="541" customWidth="1"/>
    <col min="9227" max="9471" width="9.140625" style="541"/>
    <col min="9472" max="9472" width="9.28515625" style="541" customWidth="1"/>
    <col min="9473" max="9473" width="35" style="541" customWidth="1"/>
    <col min="9474" max="9474" width="7.5703125" style="541" customWidth="1"/>
    <col min="9475" max="9475" width="9.7109375" style="541" customWidth="1"/>
    <col min="9476" max="9476" width="10.7109375" style="541" customWidth="1"/>
    <col min="9477" max="9477" width="14.7109375" style="541" customWidth="1"/>
    <col min="9478" max="9481" width="9.140625" style="541"/>
    <col min="9482" max="9482" width="57.42578125" style="541" customWidth="1"/>
    <col min="9483" max="9727" width="9.140625" style="541"/>
    <col min="9728" max="9728" width="9.28515625" style="541" customWidth="1"/>
    <col min="9729" max="9729" width="35" style="541" customWidth="1"/>
    <col min="9730" max="9730" width="7.5703125" style="541" customWidth="1"/>
    <col min="9731" max="9731" width="9.7109375" style="541" customWidth="1"/>
    <col min="9732" max="9732" width="10.7109375" style="541" customWidth="1"/>
    <col min="9733" max="9733" width="14.7109375" style="541" customWidth="1"/>
    <col min="9734" max="9737" width="9.140625" style="541"/>
    <col min="9738" max="9738" width="57.42578125" style="541" customWidth="1"/>
    <col min="9739" max="9983" width="9.140625" style="541"/>
    <col min="9984" max="9984" width="9.28515625" style="541" customWidth="1"/>
    <col min="9985" max="9985" width="35" style="541" customWidth="1"/>
    <col min="9986" max="9986" width="7.5703125" style="541" customWidth="1"/>
    <col min="9987" max="9987" width="9.7109375" style="541" customWidth="1"/>
    <col min="9988" max="9988" width="10.7109375" style="541" customWidth="1"/>
    <col min="9989" max="9989" width="14.7109375" style="541" customWidth="1"/>
    <col min="9990" max="9993" width="9.140625" style="541"/>
    <col min="9994" max="9994" width="57.42578125" style="541" customWidth="1"/>
    <col min="9995" max="10239" width="9.140625" style="541"/>
    <col min="10240" max="10240" width="9.28515625" style="541" customWidth="1"/>
    <col min="10241" max="10241" width="35" style="541" customWidth="1"/>
    <col min="10242" max="10242" width="7.5703125" style="541" customWidth="1"/>
    <col min="10243" max="10243" width="9.7109375" style="541" customWidth="1"/>
    <col min="10244" max="10244" width="10.7109375" style="541" customWidth="1"/>
    <col min="10245" max="10245" width="14.7109375" style="541" customWidth="1"/>
    <col min="10246" max="10249" width="9.140625" style="541"/>
    <col min="10250" max="10250" width="57.42578125" style="541" customWidth="1"/>
    <col min="10251" max="10495" width="9.140625" style="541"/>
    <col min="10496" max="10496" width="9.28515625" style="541" customWidth="1"/>
    <col min="10497" max="10497" width="35" style="541" customWidth="1"/>
    <col min="10498" max="10498" width="7.5703125" style="541" customWidth="1"/>
    <col min="10499" max="10499" width="9.7109375" style="541" customWidth="1"/>
    <col min="10500" max="10500" width="10.7109375" style="541" customWidth="1"/>
    <col min="10501" max="10501" width="14.7109375" style="541" customWidth="1"/>
    <col min="10502" max="10505" width="9.140625" style="541"/>
    <col min="10506" max="10506" width="57.42578125" style="541" customWidth="1"/>
    <col min="10507" max="10751" width="9.140625" style="541"/>
    <col min="10752" max="10752" width="9.28515625" style="541" customWidth="1"/>
    <col min="10753" max="10753" width="35" style="541" customWidth="1"/>
    <col min="10754" max="10754" width="7.5703125" style="541" customWidth="1"/>
    <col min="10755" max="10755" width="9.7109375" style="541" customWidth="1"/>
    <col min="10756" max="10756" width="10.7109375" style="541" customWidth="1"/>
    <col min="10757" max="10757" width="14.7109375" style="541" customWidth="1"/>
    <col min="10758" max="10761" width="9.140625" style="541"/>
    <col min="10762" max="10762" width="57.42578125" style="541" customWidth="1"/>
    <col min="10763" max="11007" width="9.140625" style="541"/>
    <col min="11008" max="11008" width="9.28515625" style="541" customWidth="1"/>
    <col min="11009" max="11009" width="35" style="541" customWidth="1"/>
    <col min="11010" max="11010" width="7.5703125" style="541" customWidth="1"/>
    <col min="11011" max="11011" width="9.7109375" style="541" customWidth="1"/>
    <col min="11012" max="11012" width="10.7109375" style="541" customWidth="1"/>
    <col min="11013" max="11013" width="14.7109375" style="541" customWidth="1"/>
    <col min="11014" max="11017" width="9.140625" style="541"/>
    <col min="11018" max="11018" width="57.42578125" style="541" customWidth="1"/>
    <col min="11019" max="11263" width="9.140625" style="541"/>
    <col min="11264" max="11264" width="9.28515625" style="541" customWidth="1"/>
    <col min="11265" max="11265" width="35" style="541" customWidth="1"/>
    <col min="11266" max="11266" width="7.5703125" style="541" customWidth="1"/>
    <col min="11267" max="11267" width="9.7109375" style="541" customWidth="1"/>
    <col min="11268" max="11268" width="10.7109375" style="541" customWidth="1"/>
    <col min="11269" max="11269" width="14.7109375" style="541" customWidth="1"/>
    <col min="11270" max="11273" width="9.140625" style="541"/>
    <col min="11274" max="11274" width="57.42578125" style="541" customWidth="1"/>
    <col min="11275" max="11519" width="9.140625" style="541"/>
    <col min="11520" max="11520" width="9.28515625" style="541" customWidth="1"/>
    <col min="11521" max="11521" width="35" style="541" customWidth="1"/>
    <col min="11522" max="11522" width="7.5703125" style="541" customWidth="1"/>
    <col min="11523" max="11523" width="9.7109375" style="541" customWidth="1"/>
    <col min="11524" max="11524" width="10.7109375" style="541" customWidth="1"/>
    <col min="11525" max="11525" width="14.7109375" style="541" customWidth="1"/>
    <col min="11526" max="11529" width="9.140625" style="541"/>
    <col min="11530" max="11530" width="57.42578125" style="541" customWidth="1"/>
    <col min="11531" max="11775" width="9.140625" style="541"/>
    <col min="11776" max="11776" width="9.28515625" style="541" customWidth="1"/>
    <col min="11777" max="11777" width="35" style="541" customWidth="1"/>
    <col min="11778" max="11778" width="7.5703125" style="541" customWidth="1"/>
    <col min="11779" max="11779" width="9.7109375" style="541" customWidth="1"/>
    <col min="11780" max="11780" width="10.7109375" style="541" customWidth="1"/>
    <col min="11781" max="11781" width="14.7109375" style="541" customWidth="1"/>
    <col min="11782" max="11785" width="9.140625" style="541"/>
    <col min="11786" max="11786" width="57.42578125" style="541" customWidth="1"/>
    <col min="11787" max="12031" width="9.140625" style="541"/>
    <col min="12032" max="12032" width="9.28515625" style="541" customWidth="1"/>
    <col min="12033" max="12033" width="35" style="541" customWidth="1"/>
    <col min="12034" max="12034" width="7.5703125" style="541" customWidth="1"/>
    <col min="12035" max="12035" width="9.7109375" style="541" customWidth="1"/>
    <col min="12036" max="12036" width="10.7109375" style="541" customWidth="1"/>
    <col min="12037" max="12037" width="14.7109375" style="541" customWidth="1"/>
    <col min="12038" max="12041" width="9.140625" style="541"/>
    <col min="12042" max="12042" width="57.42578125" style="541" customWidth="1"/>
    <col min="12043" max="12287" width="9.140625" style="541"/>
    <col min="12288" max="12288" width="9.28515625" style="541" customWidth="1"/>
    <col min="12289" max="12289" width="35" style="541" customWidth="1"/>
    <col min="12290" max="12290" width="7.5703125" style="541" customWidth="1"/>
    <col min="12291" max="12291" width="9.7109375" style="541" customWidth="1"/>
    <col min="12292" max="12292" width="10.7109375" style="541" customWidth="1"/>
    <col min="12293" max="12293" width="14.7109375" style="541" customWidth="1"/>
    <col min="12294" max="12297" width="9.140625" style="541"/>
    <col min="12298" max="12298" width="57.42578125" style="541" customWidth="1"/>
    <col min="12299" max="12543" width="9.140625" style="541"/>
    <col min="12544" max="12544" width="9.28515625" style="541" customWidth="1"/>
    <col min="12545" max="12545" width="35" style="541" customWidth="1"/>
    <col min="12546" max="12546" width="7.5703125" style="541" customWidth="1"/>
    <col min="12547" max="12547" width="9.7109375" style="541" customWidth="1"/>
    <col min="12548" max="12548" width="10.7109375" style="541" customWidth="1"/>
    <col min="12549" max="12549" width="14.7109375" style="541" customWidth="1"/>
    <col min="12550" max="12553" width="9.140625" style="541"/>
    <col min="12554" max="12554" width="57.42578125" style="541" customWidth="1"/>
    <col min="12555" max="12799" width="9.140625" style="541"/>
    <col min="12800" max="12800" width="9.28515625" style="541" customWidth="1"/>
    <col min="12801" max="12801" width="35" style="541" customWidth="1"/>
    <col min="12802" max="12802" width="7.5703125" style="541" customWidth="1"/>
    <col min="12803" max="12803" width="9.7109375" style="541" customWidth="1"/>
    <col min="12804" max="12804" width="10.7109375" style="541" customWidth="1"/>
    <col min="12805" max="12805" width="14.7109375" style="541" customWidth="1"/>
    <col min="12806" max="12809" width="9.140625" style="541"/>
    <col min="12810" max="12810" width="57.42578125" style="541" customWidth="1"/>
    <col min="12811" max="13055" width="9.140625" style="541"/>
    <col min="13056" max="13056" width="9.28515625" style="541" customWidth="1"/>
    <col min="13057" max="13057" width="35" style="541" customWidth="1"/>
    <col min="13058" max="13058" width="7.5703125" style="541" customWidth="1"/>
    <col min="13059" max="13059" width="9.7109375" style="541" customWidth="1"/>
    <col min="13060" max="13060" width="10.7109375" style="541" customWidth="1"/>
    <col min="13061" max="13061" width="14.7109375" style="541" customWidth="1"/>
    <col min="13062" max="13065" width="9.140625" style="541"/>
    <col min="13066" max="13066" width="57.42578125" style="541" customWidth="1"/>
    <col min="13067" max="13311" width="9.140625" style="541"/>
    <col min="13312" max="13312" width="9.28515625" style="541" customWidth="1"/>
    <col min="13313" max="13313" width="35" style="541" customWidth="1"/>
    <col min="13314" max="13314" width="7.5703125" style="541" customWidth="1"/>
    <col min="13315" max="13315" width="9.7109375" style="541" customWidth="1"/>
    <col min="13316" max="13316" width="10.7109375" style="541" customWidth="1"/>
    <col min="13317" max="13317" width="14.7109375" style="541" customWidth="1"/>
    <col min="13318" max="13321" width="9.140625" style="541"/>
    <col min="13322" max="13322" width="57.42578125" style="541" customWidth="1"/>
    <col min="13323" max="13567" width="9.140625" style="541"/>
    <col min="13568" max="13568" width="9.28515625" style="541" customWidth="1"/>
    <col min="13569" max="13569" width="35" style="541" customWidth="1"/>
    <col min="13570" max="13570" width="7.5703125" style="541" customWidth="1"/>
    <col min="13571" max="13571" width="9.7109375" style="541" customWidth="1"/>
    <col min="13572" max="13572" width="10.7109375" style="541" customWidth="1"/>
    <col min="13573" max="13573" width="14.7109375" style="541" customWidth="1"/>
    <col min="13574" max="13577" width="9.140625" style="541"/>
    <col min="13578" max="13578" width="57.42578125" style="541" customWidth="1"/>
    <col min="13579" max="13823" width="9.140625" style="541"/>
    <col min="13824" max="13824" width="9.28515625" style="541" customWidth="1"/>
    <col min="13825" max="13825" width="35" style="541" customWidth="1"/>
    <col min="13826" max="13826" width="7.5703125" style="541" customWidth="1"/>
    <col min="13827" max="13827" width="9.7109375" style="541" customWidth="1"/>
    <col min="13828" max="13828" width="10.7109375" style="541" customWidth="1"/>
    <col min="13829" max="13829" width="14.7109375" style="541" customWidth="1"/>
    <col min="13830" max="13833" width="9.140625" style="541"/>
    <col min="13834" max="13834" width="57.42578125" style="541" customWidth="1"/>
    <col min="13835" max="14079" width="9.140625" style="541"/>
    <col min="14080" max="14080" width="9.28515625" style="541" customWidth="1"/>
    <col min="14081" max="14081" width="35" style="541" customWidth="1"/>
    <col min="14082" max="14082" width="7.5703125" style="541" customWidth="1"/>
    <col min="14083" max="14083" width="9.7109375" style="541" customWidth="1"/>
    <col min="14084" max="14084" width="10.7109375" style="541" customWidth="1"/>
    <col min="14085" max="14085" width="14.7109375" style="541" customWidth="1"/>
    <col min="14086" max="14089" width="9.140625" style="541"/>
    <col min="14090" max="14090" width="57.42578125" style="541" customWidth="1"/>
    <col min="14091" max="14335" width="9.140625" style="541"/>
    <col min="14336" max="14336" width="9.28515625" style="541" customWidth="1"/>
    <col min="14337" max="14337" width="35" style="541" customWidth="1"/>
    <col min="14338" max="14338" width="7.5703125" style="541" customWidth="1"/>
    <col min="14339" max="14339" width="9.7109375" style="541" customWidth="1"/>
    <col min="14340" max="14340" width="10.7109375" style="541" customWidth="1"/>
    <col min="14341" max="14341" width="14.7109375" style="541" customWidth="1"/>
    <col min="14342" max="14345" width="9.140625" style="541"/>
    <col min="14346" max="14346" width="57.42578125" style="541" customWidth="1"/>
    <col min="14347" max="14591" width="9.140625" style="541"/>
    <col min="14592" max="14592" width="9.28515625" style="541" customWidth="1"/>
    <col min="14593" max="14593" width="35" style="541" customWidth="1"/>
    <col min="14594" max="14594" width="7.5703125" style="541" customWidth="1"/>
    <col min="14595" max="14595" width="9.7109375" style="541" customWidth="1"/>
    <col min="14596" max="14596" width="10.7109375" style="541" customWidth="1"/>
    <col min="14597" max="14597" width="14.7109375" style="541" customWidth="1"/>
    <col min="14598" max="14601" width="9.140625" style="541"/>
    <col min="14602" max="14602" width="57.42578125" style="541" customWidth="1"/>
    <col min="14603" max="14847" width="9.140625" style="541"/>
    <col min="14848" max="14848" width="9.28515625" style="541" customWidth="1"/>
    <col min="14849" max="14849" width="35" style="541" customWidth="1"/>
    <col min="14850" max="14850" width="7.5703125" style="541" customWidth="1"/>
    <col min="14851" max="14851" width="9.7109375" style="541" customWidth="1"/>
    <col min="14852" max="14852" width="10.7109375" style="541" customWidth="1"/>
    <col min="14853" max="14853" width="14.7109375" style="541" customWidth="1"/>
    <col min="14854" max="14857" width="9.140625" style="541"/>
    <col min="14858" max="14858" width="57.42578125" style="541" customWidth="1"/>
    <col min="14859" max="15103" width="9.140625" style="541"/>
    <col min="15104" max="15104" width="9.28515625" style="541" customWidth="1"/>
    <col min="15105" max="15105" width="35" style="541" customWidth="1"/>
    <col min="15106" max="15106" width="7.5703125" style="541" customWidth="1"/>
    <col min="15107" max="15107" width="9.7109375" style="541" customWidth="1"/>
    <col min="15108" max="15108" width="10.7109375" style="541" customWidth="1"/>
    <col min="15109" max="15109" width="14.7109375" style="541" customWidth="1"/>
    <col min="15110" max="15113" width="9.140625" style="541"/>
    <col min="15114" max="15114" width="57.42578125" style="541" customWidth="1"/>
    <col min="15115" max="15359" width="9.140625" style="541"/>
    <col min="15360" max="15360" width="9.28515625" style="541" customWidth="1"/>
    <col min="15361" max="15361" width="35" style="541" customWidth="1"/>
    <col min="15362" max="15362" width="7.5703125" style="541" customWidth="1"/>
    <col min="15363" max="15363" width="9.7109375" style="541" customWidth="1"/>
    <col min="15364" max="15364" width="10.7109375" style="541" customWidth="1"/>
    <col min="15365" max="15365" width="14.7109375" style="541" customWidth="1"/>
    <col min="15366" max="15369" width="9.140625" style="541"/>
    <col min="15370" max="15370" width="57.42578125" style="541" customWidth="1"/>
    <col min="15371" max="15615" width="9.140625" style="541"/>
    <col min="15616" max="15616" width="9.28515625" style="541" customWidth="1"/>
    <col min="15617" max="15617" width="35" style="541" customWidth="1"/>
    <col min="15618" max="15618" width="7.5703125" style="541" customWidth="1"/>
    <col min="15619" max="15619" width="9.7109375" style="541" customWidth="1"/>
    <col min="15620" max="15620" width="10.7109375" style="541" customWidth="1"/>
    <col min="15621" max="15621" width="14.7109375" style="541" customWidth="1"/>
    <col min="15622" max="15625" width="9.140625" style="541"/>
    <col min="15626" max="15626" width="57.42578125" style="541" customWidth="1"/>
    <col min="15627" max="15871" width="9.140625" style="541"/>
    <col min="15872" max="15872" width="9.28515625" style="541" customWidth="1"/>
    <col min="15873" max="15873" width="35" style="541" customWidth="1"/>
    <col min="15874" max="15874" width="7.5703125" style="541" customWidth="1"/>
    <col min="15875" max="15875" width="9.7109375" style="541" customWidth="1"/>
    <col min="15876" max="15876" width="10.7109375" style="541" customWidth="1"/>
    <col min="15877" max="15877" width="14.7109375" style="541" customWidth="1"/>
    <col min="15878" max="15881" width="9.140625" style="541"/>
    <col min="15882" max="15882" width="57.42578125" style="541" customWidth="1"/>
    <col min="15883" max="16127" width="9.140625" style="541"/>
    <col min="16128" max="16128" width="9.28515625" style="541" customWidth="1"/>
    <col min="16129" max="16129" width="35" style="541" customWidth="1"/>
    <col min="16130" max="16130" width="7.5703125" style="541" customWidth="1"/>
    <col min="16131" max="16131" width="9.7109375" style="541" customWidth="1"/>
    <col min="16132" max="16132" width="10.7109375" style="541" customWidth="1"/>
    <col min="16133" max="16133" width="14.7109375" style="541" customWidth="1"/>
    <col min="16134" max="16137" width="9.140625" style="541"/>
    <col min="16138" max="16138" width="57.42578125" style="541" customWidth="1"/>
    <col min="16139" max="16384" width="9.140625" style="541"/>
  </cols>
  <sheetData>
    <row r="1" spans="1:7" ht="15.75">
      <c r="A1" s="688"/>
      <c r="B1" s="688"/>
      <c r="C1" s="689" t="s">
        <v>2447</v>
      </c>
      <c r="D1" s="690"/>
      <c r="E1" s="691"/>
    </row>
    <row r="2" spans="1:7">
      <c r="A2" s="688"/>
      <c r="B2" s="688"/>
      <c r="C2" s="688"/>
      <c r="D2" s="690"/>
      <c r="E2" s="691"/>
    </row>
    <row r="3" spans="1:7">
      <c r="A3" s="688">
        <v>1</v>
      </c>
      <c r="B3" s="505" t="s">
        <v>2805</v>
      </c>
      <c r="C3" s="688" t="s">
        <v>3150</v>
      </c>
      <c r="D3" s="690"/>
      <c r="E3" s="691"/>
    </row>
    <row r="4" spans="1:7">
      <c r="A4" s="688"/>
      <c r="B4" s="688"/>
      <c r="C4" s="688"/>
      <c r="D4" s="690"/>
      <c r="E4" s="691"/>
    </row>
    <row r="5" spans="1:7" s="692" customFormat="1" ht="15">
      <c r="A5" s="688">
        <v>2</v>
      </c>
      <c r="B5" s="688"/>
      <c r="C5" s="698" t="s">
        <v>3151</v>
      </c>
      <c r="D5" s="690"/>
      <c r="E5" s="691"/>
    </row>
    <row r="6" spans="1:7">
      <c r="A6" s="695"/>
      <c r="B6" s="695"/>
      <c r="C6" s="696" t="s">
        <v>3152</v>
      </c>
      <c r="D6" s="694" t="s">
        <v>1533</v>
      </c>
      <c r="E6" s="697">
        <v>1</v>
      </c>
      <c r="F6" s="636"/>
      <c r="G6" s="663">
        <f t="shared" ref="G6" si="0">E6*F6</f>
        <v>0</v>
      </c>
    </row>
    <row r="7" spans="1:7" s="692" customFormat="1" ht="15">
      <c r="A7" s="698"/>
      <c r="B7" s="698"/>
      <c r="C7" s="699" t="s">
        <v>3153</v>
      </c>
      <c r="D7" s="690"/>
      <c r="E7" s="700"/>
      <c r="F7" s="711"/>
    </row>
    <row r="8" spans="1:7">
      <c r="A8" s="693"/>
      <c r="B8" s="693"/>
      <c r="C8" s="810"/>
      <c r="D8" s="694"/>
      <c r="E8" s="697"/>
      <c r="F8" s="635"/>
    </row>
    <row r="9" spans="1:7" s="692" customFormat="1" ht="15">
      <c r="A9" s="688">
        <v>3</v>
      </c>
      <c r="B9" s="688"/>
      <c r="C9" s="698" t="s">
        <v>3154</v>
      </c>
      <c r="D9" s="690"/>
      <c r="E9" s="700"/>
      <c r="F9" s="711"/>
    </row>
    <row r="10" spans="1:7">
      <c r="A10" s="695"/>
      <c r="B10" s="695"/>
      <c r="C10" s="810" t="s">
        <v>3155</v>
      </c>
      <c r="D10" s="694" t="s">
        <v>3156</v>
      </c>
      <c r="E10" s="697">
        <v>450</v>
      </c>
      <c r="F10" s="636"/>
      <c r="G10" s="663">
        <f t="shared" ref="G10:G20" si="1">E10*F10</f>
        <v>0</v>
      </c>
    </row>
    <row r="11" spans="1:7" ht="25.5">
      <c r="A11" s="695"/>
      <c r="B11" s="695"/>
      <c r="C11" s="809" t="s">
        <v>3157</v>
      </c>
      <c r="D11" s="694" t="s">
        <v>234</v>
      </c>
      <c r="E11" s="697">
        <v>350</v>
      </c>
      <c r="F11" s="636"/>
      <c r="G11" s="663">
        <f t="shared" si="1"/>
        <v>0</v>
      </c>
    </row>
    <row r="12" spans="1:7">
      <c r="A12" s="695"/>
      <c r="B12" s="695"/>
      <c r="C12" s="810" t="s">
        <v>3158</v>
      </c>
      <c r="D12" s="694" t="s">
        <v>234</v>
      </c>
      <c r="E12" s="697">
        <v>90</v>
      </c>
      <c r="F12" s="636"/>
      <c r="G12" s="663">
        <f t="shared" si="1"/>
        <v>0</v>
      </c>
    </row>
    <row r="13" spans="1:7" ht="25.5">
      <c r="A13" s="695"/>
      <c r="B13" s="695"/>
      <c r="C13" s="809" t="s">
        <v>3159</v>
      </c>
      <c r="D13" s="694" t="s">
        <v>1533</v>
      </c>
      <c r="E13" s="697">
        <v>8</v>
      </c>
      <c r="F13" s="636"/>
      <c r="G13" s="663">
        <f t="shared" si="1"/>
        <v>0</v>
      </c>
    </row>
    <row r="14" spans="1:7">
      <c r="A14" s="695"/>
      <c r="B14" s="695"/>
      <c r="C14" s="696" t="s">
        <v>3160</v>
      </c>
      <c r="D14" s="694" t="s">
        <v>1533</v>
      </c>
      <c r="E14" s="697">
        <v>1</v>
      </c>
      <c r="F14" s="636"/>
      <c r="G14" s="663">
        <f t="shared" si="1"/>
        <v>0</v>
      </c>
    </row>
    <row r="15" spans="1:7" ht="25.5">
      <c r="A15" s="695"/>
      <c r="B15" s="695"/>
      <c r="C15" s="696" t="s">
        <v>3161</v>
      </c>
      <c r="D15" s="694" t="s">
        <v>1533</v>
      </c>
      <c r="E15" s="697">
        <v>8</v>
      </c>
      <c r="F15" s="636"/>
      <c r="G15" s="663">
        <f t="shared" si="1"/>
        <v>0</v>
      </c>
    </row>
    <row r="16" spans="1:7" ht="51">
      <c r="A16" s="695"/>
      <c r="B16" s="695"/>
      <c r="C16" s="696" t="s">
        <v>3162</v>
      </c>
      <c r="D16" s="694" t="s">
        <v>8</v>
      </c>
      <c r="E16" s="697">
        <v>8</v>
      </c>
      <c r="F16" s="636"/>
      <c r="G16" s="663">
        <f t="shared" si="1"/>
        <v>0</v>
      </c>
    </row>
    <row r="17" spans="1:7">
      <c r="A17" s="695"/>
      <c r="B17" s="695"/>
      <c r="C17" s="811" t="s">
        <v>3163</v>
      </c>
      <c r="D17" s="702" t="s">
        <v>8</v>
      </c>
      <c r="E17" s="703">
        <v>8</v>
      </c>
      <c r="F17" s="636"/>
      <c r="G17" s="663">
        <f t="shared" si="1"/>
        <v>0</v>
      </c>
    </row>
    <row r="18" spans="1:7">
      <c r="A18" s="695"/>
      <c r="B18" s="695"/>
      <c r="C18" s="811" t="s">
        <v>3164</v>
      </c>
      <c r="D18" s="702" t="s">
        <v>8</v>
      </c>
      <c r="E18" s="703">
        <v>8</v>
      </c>
      <c r="F18" s="636"/>
      <c r="G18" s="663">
        <f t="shared" si="1"/>
        <v>0</v>
      </c>
    </row>
    <row r="19" spans="1:7">
      <c r="A19" s="695"/>
      <c r="B19" s="695"/>
      <c r="C19" s="811" t="s">
        <v>3165</v>
      </c>
      <c r="D19" s="702" t="s">
        <v>8</v>
      </c>
      <c r="E19" s="703">
        <v>8</v>
      </c>
      <c r="F19" s="636"/>
      <c r="G19" s="663">
        <f t="shared" si="1"/>
        <v>0</v>
      </c>
    </row>
    <row r="20" spans="1:7">
      <c r="A20" s="695"/>
      <c r="B20" s="695"/>
      <c r="C20" s="696" t="s">
        <v>3166</v>
      </c>
      <c r="D20" s="694" t="s">
        <v>8</v>
      </c>
      <c r="E20" s="697">
        <v>1</v>
      </c>
      <c r="F20" s="636"/>
      <c r="G20" s="663">
        <f t="shared" si="1"/>
        <v>0</v>
      </c>
    </row>
    <row r="21" spans="1:7" s="692" customFormat="1" ht="15">
      <c r="A21" s="698"/>
      <c r="B21" s="698"/>
      <c r="C21" s="699" t="s">
        <v>3167</v>
      </c>
      <c r="D21" s="690"/>
      <c r="E21" s="691"/>
      <c r="F21" s="711"/>
    </row>
    <row r="22" spans="1:7" s="692" customFormat="1" ht="15">
      <c r="A22" s="698"/>
      <c r="B22" s="698"/>
      <c r="C22" s="699"/>
      <c r="D22" s="690"/>
      <c r="E22" s="691"/>
      <c r="F22" s="711"/>
    </row>
    <row r="23" spans="1:7" s="692" customFormat="1" ht="15">
      <c r="A23" s="698">
        <v>4</v>
      </c>
      <c r="B23" s="698"/>
      <c r="C23" s="699" t="s">
        <v>3588</v>
      </c>
      <c r="D23" s="690"/>
      <c r="E23" s="691"/>
      <c r="F23" s="711"/>
    </row>
    <row r="24" spans="1:7" s="692" customFormat="1" ht="191.25">
      <c r="A24" s="698"/>
      <c r="B24" s="698"/>
      <c r="C24" s="696" t="s">
        <v>3589</v>
      </c>
      <c r="D24" s="694" t="s">
        <v>8</v>
      </c>
      <c r="E24" s="697">
        <v>20</v>
      </c>
      <c r="F24" s="636"/>
      <c r="G24" s="663">
        <f>E24*F24</f>
        <v>0</v>
      </c>
    </row>
    <row r="25" spans="1:7" s="692" customFormat="1" ht="15">
      <c r="A25" s="698"/>
      <c r="B25" s="698"/>
      <c r="C25" s="699" t="s">
        <v>3590</v>
      </c>
      <c r="D25" s="690"/>
      <c r="E25" s="691"/>
      <c r="F25" s="711"/>
    </row>
    <row r="26" spans="1:7" s="692" customFormat="1" ht="15">
      <c r="A26" s="698"/>
      <c r="B26" s="698"/>
      <c r="C26" s="699"/>
      <c r="D26" s="690"/>
      <c r="E26" s="691"/>
      <c r="F26" s="711"/>
    </row>
    <row r="27" spans="1:7" s="692" customFormat="1" ht="15">
      <c r="A27" s="704">
        <v>5</v>
      </c>
      <c r="B27" s="704"/>
      <c r="C27" s="698" t="s">
        <v>3168</v>
      </c>
      <c r="D27" s="690"/>
      <c r="E27" s="691"/>
      <c r="F27" s="711"/>
    </row>
    <row r="28" spans="1:7" ht="38.25">
      <c r="C28" s="809" t="s">
        <v>3169</v>
      </c>
      <c r="D28" s="694" t="s">
        <v>1533</v>
      </c>
      <c r="E28" s="705">
        <v>1</v>
      </c>
      <c r="F28" s="636"/>
      <c r="G28" s="663">
        <f t="shared" ref="G28:G29" si="2">E28*F28</f>
        <v>0</v>
      </c>
    </row>
    <row r="29" spans="1:7">
      <c r="C29" s="696" t="s">
        <v>3170</v>
      </c>
      <c r="D29" s="694" t="s">
        <v>1533</v>
      </c>
      <c r="E29" s="705">
        <v>1</v>
      </c>
      <c r="F29" s="636"/>
      <c r="G29" s="663">
        <f t="shared" si="2"/>
        <v>0</v>
      </c>
    </row>
    <row r="30" spans="1:7" s="692" customFormat="1" ht="15">
      <c r="C30" s="699" t="s">
        <v>3171</v>
      </c>
      <c r="D30" s="690"/>
      <c r="E30" s="691"/>
      <c r="F30" s="711"/>
    </row>
    <row r="31" spans="1:7" s="692" customFormat="1" ht="15">
      <c r="C31" s="812" t="s">
        <v>3172</v>
      </c>
      <c r="D31" s="706"/>
      <c r="E31" s="707"/>
      <c r="F31" s="708"/>
      <c r="G31" s="709">
        <f>SUM(G6:G30)</f>
        <v>0</v>
      </c>
    </row>
    <row r="34" s="541" customFormat="1"/>
    <row r="35" s="541" customFormat="1"/>
    <row r="36" s="541" customFormat="1"/>
  </sheetData>
  <sheetProtection algorithmName="SHA-512" hashValue="zCYy11R/BimD00s4EMKlsHE6cekOyuC7FoQn/OftHsk4eHkPHN/Ih4EHY+YYErdJGqMpSoLqx0YyTg4AYoV9Yw==" saltValue="YcsYG/WkxBavxqWmwbwas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3D00-00BD-42FE-B6EE-529AFFD8CDF3}">
  <sheetPr>
    <tabColor rgb="FFFFFF00"/>
  </sheetPr>
  <dimension ref="A1:G91"/>
  <sheetViews>
    <sheetView view="pageBreakPreview" topLeftCell="A71" zoomScaleNormal="100" zoomScaleSheetLayoutView="100" workbookViewId="0">
      <selection activeCell="F88" sqref="F88"/>
    </sheetView>
  </sheetViews>
  <sheetFormatPr defaultRowHeight="14.25"/>
  <cols>
    <col min="1" max="1" width="2.140625" style="541" bestFit="1" customWidth="1"/>
    <col min="2" max="2" width="11.5703125" style="541" customWidth="1"/>
    <col min="3" max="3" width="64.5703125" style="541" customWidth="1"/>
    <col min="4" max="4" width="5.28515625" style="535" customWidth="1"/>
    <col min="5" max="5" width="8.7109375" style="535" customWidth="1"/>
    <col min="6" max="7" width="13.85546875" style="643" customWidth="1"/>
    <col min="8" max="16384" width="9.140625" style="541"/>
  </cols>
  <sheetData>
    <row r="1" spans="1:7" ht="15.75">
      <c r="C1" s="537" t="s">
        <v>2448</v>
      </c>
    </row>
    <row r="2" spans="1:7">
      <c r="B2" s="505" t="s">
        <v>2805</v>
      </c>
    </row>
    <row r="3" spans="1:7" ht="140.25">
      <c r="A3" s="588">
        <v>1</v>
      </c>
      <c r="B3" s="536"/>
      <c r="C3" s="589" t="s">
        <v>3173</v>
      </c>
      <c r="D3" s="712" t="s">
        <v>8</v>
      </c>
      <c r="E3" s="712">
        <v>1</v>
      </c>
      <c r="F3" s="741"/>
      <c r="G3" s="713">
        <f>E3*F3</f>
        <v>0</v>
      </c>
    </row>
    <row r="4" spans="1:7">
      <c r="A4" s="588" t="s">
        <v>2828</v>
      </c>
      <c r="B4" s="536"/>
      <c r="C4" s="714" t="s">
        <v>3174</v>
      </c>
      <c r="D4" s="715" t="s">
        <v>8</v>
      </c>
      <c r="E4" s="716">
        <v>1</v>
      </c>
      <c r="F4" s="741"/>
      <c r="G4" s="713">
        <f t="shared" ref="G4:G54" si="0">E4*F4</f>
        <v>0</v>
      </c>
    </row>
    <row r="5" spans="1:7">
      <c r="A5" s="588" t="s">
        <v>2828</v>
      </c>
      <c r="B5" s="536"/>
      <c r="C5" s="714" t="s">
        <v>3175</v>
      </c>
      <c r="D5" s="715" t="s">
        <v>8</v>
      </c>
      <c r="E5" s="716">
        <v>1</v>
      </c>
      <c r="F5" s="741"/>
      <c r="G5" s="713">
        <f t="shared" si="0"/>
        <v>0</v>
      </c>
    </row>
    <row r="6" spans="1:7">
      <c r="A6" s="588" t="s">
        <v>2828</v>
      </c>
      <c r="B6" s="536"/>
      <c r="C6" s="717" t="s">
        <v>3176</v>
      </c>
      <c r="D6" s="715" t="s">
        <v>8</v>
      </c>
      <c r="E6" s="716">
        <v>8</v>
      </c>
      <c r="F6" s="741"/>
      <c r="G6" s="713">
        <f t="shared" si="0"/>
        <v>0</v>
      </c>
    </row>
    <row r="7" spans="1:7">
      <c r="A7" s="588" t="s">
        <v>2828</v>
      </c>
      <c r="B7" s="536"/>
      <c r="C7" s="714" t="s">
        <v>3177</v>
      </c>
      <c r="D7" s="715" t="s">
        <v>8</v>
      </c>
      <c r="E7" s="716">
        <v>3</v>
      </c>
      <c r="F7" s="741"/>
      <c r="G7" s="713">
        <f t="shared" si="0"/>
        <v>0</v>
      </c>
    </row>
    <row r="8" spans="1:7">
      <c r="A8" s="588" t="s">
        <v>2828</v>
      </c>
      <c r="B8" s="536"/>
      <c r="C8" s="714" t="s">
        <v>3178</v>
      </c>
      <c r="D8" s="715" t="s">
        <v>8</v>
      </c>
      <c r="E8" s="716">
        <v>3</v>
      </c>
      <c r="F8" s="741"/>
      <c r="G8" s="713">
        <f t="shared" si="0"/>
        <v>0</v>
      </c>
    </row>
    <row r="9" spans="1:7">
      <c r="A9" s="588" t="s">
        <v>2828</v>
      </c>
      <c r="B9" s="536"/>
      <c r="C9" s="714" t="s">
        <v>3179</v>
      </c>
      <c r="D9" s="715" t="s">
        <v>8</v>
      </c>
      <c r="E9" s="716">
        <v>3</v>
      </c>
      <c r="F9" s="741"/>
      <c r="G9" s="713">
        <f t="shared" si="0"/>
        <v>0</v>
      </c>
    </row>
    <row r="10" spans="1:7">
      <c r="A10" s="588" t="s">
        <v>2828</v>
      </c>
      <c r="B10" s="536"/>
      <c r="C10" s="714" t="s">
        <v>3180</v>
      </c>
      <c r="D10" s="715" t="s">
        <v>8</v>
      </c>
      <c r="E10" s="716">
        <v>3</v>
      </c>
      <c r="F10" s="741"/>
      <c r="G10" s="713">
        <f t="shared" si="0"/>
        <v>0</v>
      </c>
    </row>
    <row r="11" spans="1:7">
      <c r="A11" s="588" t="s">
        <v>2828</v>
      </c>
      <c r="B11" s="536"/>
      <c r="C11" s="714" t="s">
        <v>3181</v>
      </c>
      <c r="D11" s="715" t="s">
        <v>8</v>
      </c>
      <c r="E11" s="716">
        <v>18</v>
      </c>
      <c r="F11" s="741"/>
      <c r="G11" s="713">
        <f t="shared" si="0"/>
        <v>0</v>
      </c>
    </row>
    <row r="12" spans="1:7">
      <c r="A12" s="588" t="s">
        <v>2828</v>
      </c>
      <c r="B12" s="536"/>
      <c r="C12" s="714" t="s">
        <v>3182</v>
      </c>
      <c r="D12" s="715" t="s">
        <v>8</v>
      </c>
      <c r="E12" s="716">
        <v>1</v>
      </c>
      <c r="F12" s="741"/>
      <c r="G12" s="713">
        <f t="shared" si="0"/>
        <v>0</v>
      </c>
    </row>
    <row r="13" spans="1:7">
      <c r="A13" s="588" t="s">
        <v>2828</v>
      </c>
      <c r="B13" s="536"/>
      <c r="C13" s="718" t="s">
        <v>3183</v>
      </c>
      <c r="D13" s="715" t="s">
        <v>3184</v>
      </c>
      <c r="E13" s="716">
        <v>1</v>
      </c>
      <c r="F13" s="741"/>
      <c r="G13" s="713">
        <f t="shared" si="0"/>
        <v>0</v>
      </c>
    </row>
    <row r="14" spans="1:7">
      <c r="A14" s="588" t="s">
        <v>2828</v>
      </c>
      <c r="B14" s="536"/>
      <c r="C14" s="718" t="s">
        <v>3185</v>
      </c>
      <c r="D14" s="715" t="s">
        <v>8</v>
      </c>
      <c r="E14" s="716">
        <v>2</v>
      </c>
      <c r="F14" s="741"/>
      <c r="G14" s="713">
        <f t="shared" si="0"/>
        <v>0</v>
      </c>
    </row>
    <row r="15" spans="1:7">
      <c r="A15" s="588" t="s">
        <v>2828</v>
      </c>
      <c r="B15" s="536"/>
      <c r="C15" s="718" t="s">
        <v>3186</v>
      </c>
      <c r="D15" s="715" t="s">
        <v>8</v>
      </c>
      <c r="E15" s="716">
        <v>1</v>
      </c>
      <c r="F15" s="741"/>
      <c r="G15" s="713">
        <f t="shared" si="0"/>
        <v>0</v>
      </c>
    </row>
    <row r="16" spans="1:7">
      <c r="A16" s="588" t="s">
        <v>2828</v>
      </c>
      <c r="B16" s="536"/>
      <c r="C16" s="718" t="s">
        <v>3187</v>
      </c>
      <c r="D16" s="715" t="s">
        <v>234</v>
      </c>
      <c r="E16" s="716">
        <v>1</v>
      </c>
      <c r="F16" s="741"/>
      <c r="G16" s="713">
        <f t="shared" si="0"/>
        <v>0</v>
      </c>
    </row>
    <row r="17" spans="1:7">
      <c r="A17" s="588" t="s">
        <v>2828</v>
      </c>
      <c r="B17" s="536"/>
      <c r="C17" s="718" t="s">
        <v>3188</v>
      </c>
      <c r="D17" s="715" t="s">
        <v>234</v>
      </c>
      <c r="E17" s="716">
        <v>3</v>
      </c>
      <c r="F17" s="741"/>
      <c r="G17" s="713">
        <f t="shared" si="0"/>
        <v>0</v>
      </c>
    </row>
    <row r="18" spans="1:7">
      <c r="A18" s="588" t="s">
        <v>2828</v>
      </c>
      <c r="B18" s="536"/>
      <c r="C18" s="718" t="s">
        <v>3189</v>
      </c>
      <c r="D18" s="719" t="s">
        <v>8</v>
      </c>
      <c r="E18" s="719">
        <v>1</v>
      </c>
      <c r="F18" s="741"/>
      <c r="G18" s="713">
        <f t="shared" si="0"/>
        <v>0</v>
      </c>
    </row>
    <row r="19" spans="1:7">
      <c r="A19" s="588" t="s">
        <v>2828</v>
      </c>
      <c r="B19" s="536"/>
      <c r="C19" s="718" t="s">
        <v>3190</v>
      </c>
      <c r="D19" s="719" t="s">
        <v>8</v>
      </c>
      <c r="E19" s="719">
        <v>1</v>
      </c>
      <c r="F19" s="741"/>
      <c r="G19" s="713">
        <f t="shared" si="0"/>
        <v>0</v>
      </c>
    </row>
    <row r="20" spans="1:7">
      <c r="A20" s="588" t="s">
        <v>2828</v>
      </c>
      <c r="B20" s="536"/>
      <c r="C20" s="718" t="s">
        <v>3191</v>
      </c>
      <c r="D20" s="719" t="s">
        <v>8</v>
      </c>
      <c r="E20" s="719">
        <v>2</v>
      </c>
      <c r="F20" s="741"/>
      <c r="G20" s="713">
        <f t="shared" si="0"/>
        <v>0</v>
      </c>
    </row>
    <row r="21" spans="1:7">
      <c r="A21" s="588" t="s">
        <v>2828</v>
      </c>
      <c r="B21" s="536"/>
      <c r="C21" s="718" t="s">
        <v>3192</v>
      </c>
      <c r="D21" s="719" t="s">
        <v>8</v>
      </c>
      <c r="E21" s="719">
        <v>1</v>
      </c>
      <c r="F21" s="741"/>
      <c r="G21" s="713">
        <f t="shared" si="0"/>
        <v>0</v>
      </c>
    </row>
    <row r="22" spans="1:7">
      <c r="A22" s="588" t="s">
        <v>2828</v>
      </c>
      <c r="B22" s="536"/>
      <c r="C22" s="718" t="s">
        <v>3193</v>
      </c>
      <c r="D22" s="719" t="s">
        <v>8</v>
      </c>
      <c r="E22" s="719">
        <v>3</v>
      </c>
      <c r="F22" s="741"/>
      <c r="G22" s="713">
        <f t="shared" si="0"/>
        <v>0</v>
      </c>
    </row>
    <row r="23" spans="1:7">
      <c r="A23" s="588" t="s">
        <v>2828</v>
      </c>
      <c r="B23" s="536"/>
      <c r="C23" s="718" t="s">
        <v>3194</v>
      </c>
      <c r="D23" s="719" t="s">
        <v>8</v>
      </c>
      <c r="E23" s="719">
        <v>2</v>
      </c>
      <c r="F23" s="741"/>
      <c r="G23" s="713">
        <f t="shared" si="0"/>
        <v>0</v>
      </c>
    </row>
    <row r="24" spans="1:7">
      <c r="A24" s="588" t="s">
        <v>2828</v>
      </c>
      <c r="B24" s="536"/>
      <c r="C24" s="718" t="s">
        <v>3195</v>
      </c>
      <c r="D24" s="719" t="s">
        <v>8</v>
      </c>
      <c r="E24" s="719">
        <v>1</v>
      </c>
      <c r="F24" s="741"/>
      <c r="G24" s="713">
        <f t="shared" si="0"/>
        <v>0</v>
      </c>
    </row>
    <row r="25" spans="1:7">
      <c r="A25" s="588" t="s">
        <v>2828</v>
      </c>
      <c r="B25" s="536"/>
      <c r="C25" s="718" t="s">
        <v>3196</v>
      </c>
      <c r="D25" s="719" t="s">
        <v>8</v>
      </c>
      <c r="E25" s="719">
        <v>3</v>
      </c>
      <c r="F25" s="741"/>
      <c r="G25" s="713">
        <f t="shared" si="0"/>
        <v>0</v>
      </c>
    </row>
    <row r="26" spans="1:7">
      <c r="A26" s="588" t="s">
        <v>2828</v>
      </c>
      <c r="B26" s="536"/>
      <c r="C26" s="718" t="s">
        <v>3197</v>
      </c>
      <c r="D26" s="719" t="s">
        <v>8</v>
      </c>
      <c r="E26" s="719">
        <v>2</v>
      </c>
      <c r="F26" s="741"/>
      <c r="G26" s="713">
        <f t="shared" si="0"/>
        <v>0</v>
      </c>
    </row>
    <row r="27" spans="1:7">
      <c r="A27" s="588" t="s">
        <v>2828</v>
      </c>
      <c r="B27" s="536"/>
      <c r="C27" s="718" t="s">
        <v>3198</v>
      </c>
      <c r="D27" s="719" t="s">
        <v>8</v>
      </c>
      <c r="E27" s="719">
        <v>1</v>
      </c>
      <c r="F27" s="741"/>
      <c r="G27" s="713">
        <f t="shared" si="0"/>
        <v>0</v>
      </c>
    </row>
    <row r="28" spans="1:7">
      <c r="A28" s="588" t="s">
        <v>2828</v>
      </c>
      <c r="B28" s="536"/>
      <c r="C28" s="718" t="s">
        <v>3199</v>
      </c>
      <c r="D28" s="719" t="s">
        <v>8</v>
      </c>
      <c r="E28" s="719">
        <v>1</v>
      </c>
      <c r="F28" s="741"/>
      <c r="G28" s="713">
        <f t="shared" si="0"/>
        <v>0</v>
      </c>
    </row>
    <row r="29" spans="1:7">
      <c r="A29" s="588" t="s">
        <v>2828</v>
      </c>
      <c r="B29" s="536"/>
      <c r="C29" s="718" t="s">
        <v>3200</v>
      </c>
      <c r="D29" s="719" t="s">
        <v>8</v>
      </c>
      <c r="E29" s="719">
        <v>3</v>
      </c>
      <c r="F29" s="741"/>
      <c r="G29" s="713">
        <f t="shared" si="0"/>
        <v>0</v>
      </c>
    </row>
    <row r="30" spans="1:7">
      <c r="A30" s="588" t="s">
        <v>2828</v>
      </c>
      <c r="B30" s="536"/>
      <c r="C30" s="718" t="s">
        <v>3201</v>
      </c>
      <c r="D30" s="719" t="s">
        <v>8</v>
      </c>
      <c r="E30" s="719">
        <v>5</v>
      </c>
      <c r="F30" s="741"/>
      <c r="G30" s="713">
        <f t="shared" si="0"/>
        <v>0</v>
      </c>
    </row>
    <row r="31" spans="1:7">
      <c r="A31" s="588" t="s">
        <v>2828</v>
      </c>
      <c r="B31" s="536"/>
      <c r="C31" s="718" t="s">
        <v>3202</v>
      </c>
      <c r="D31" s="719" t="s">
        <v>8</v>
      </c>
      <c r="E31" s="719">
        <v>5</v>
      </c>
      <c r="F31" s="741"/>
      <c r="G31" s="713">
        <f t="shared" si="0"/>
        <v>0</v>
      </c>
    </row>
    <row r="32" spans="1:7">
      <c r="A32" s="588" t="s">
        <v>2828</v>
      </c>
      <c r="B32" s="536"/>
      <c r="C32" s="718" t="s">
        <v>3203</v>
      </c>
      <c r="D32" s="719" t="s">
        <v>8</v>
      </c>
      <c r="E32" s="719">
        <v>7</v>
      </c>
      <c r="F32" s="741"/>
      <c r="G32" s="713">
        <f t="shared" si="0"/>
        <v>0</v>
      </c>
    </row>
    <row r="33" spans="1:7">
      <c r="A33" s="588" t="s">
        <v>2828</v>
      </c>
      <c r="B33" s="536"/>
      <c r="C33" s="718" t="s">
        <v>3204</v>
      </c>
      <c r="D33" s="719" t="s">
        <v>8</v>
      </c>
      <c r="E33" s="719">
        <v>7</v>
      </c>
      <c r="F33" s="741"/>
      <c r="G33" s="713">
        <f t="shared" si="0"/>
        <v>0</v>
      </c>
    </row>
    <row r="34" spans="1:7">
      <c r="A34" s="588" t="s">
        <v>2828</v>
      </c>
      <c r="B34" s="536"/>
      <c r="C34" s="718" t="s">
        <v>3205</v>
      </c>
      <c r="D34" s="719" t="s">
        <v>8</v>
      </c>
      <c r="E34" s="719">
        <v>2</v>
      </c>
      <c r="F34" s="741"/>
      <c r="G34" s="713">
        <f t="shared" si="0"/>
        <v>0</v>
      </c>
    </row>
    <row r="35" spans="1:7">
      <c r="A35" s="588" t="s">
        <v>2828</v>
      </c>
      <c r="B35" s="536"/>
      <c r="C35" s="718" t="s">
        <v>3206</v>
      </c>
      <c r="D35" s="719" t="s">
        <v>8</v>
      </c>
      <c r="E35" s="719">
        <v>1</v>
      </c>
      <c r="F35" s="741"/>
      <c r="G35" s="713">
        <f t="shared" si="0"/>
        <v>0</v>
      </c>
    </row>
    <row r="36" spans="1:7">
      <c r="A36" s="588" t="s">
        <v>2828</v>
      </c>
      <c r="B36" s="536"/>
      <c r="C36" s="718" t="s">
        <v>3207</v>
      </c>
      <c r="D36" s="719" t="s">
        <v>8</v>
      </c>
      <c r="E36" s="719">
        <v>1</v>
      </c>
      <c r="F36" s="741"/>
      <c r="G36" s="713">
        <f t="shared" si="0"/>
        <v>0</v>
      </c>
    </row>
    <row r="37" spans="1:7">
      <c r="A37" s="588" t="s">
        <v>2828</v>
      </c>
      <c r="B37" s="536"/>
      <c r="C37" s="718" t="s">
        <v>3208</v>
      </c>
      <c r="D37" s="719" t="s">
        <v>8</v>
      </c>
      <c r="E37" s="719">
        <v>1</v>
      </c>
      <c r="F37" s="741"/>
      <c r="G37" s="713">
        <f t="shared" si="0"/>
        <v>0</v>
      </c>
    </row>
    <row r="38" spans="1:7">
      <c r="A38" s="588" t="s">
        <v>2828</v>
      </c>
      <c r="B38" s="536"/>
      <c r="C38" s="718" t="s">
        <v>3209</v>
      </c>
      <c r="D38" s="719" t="s">
        <v>8</v>
      </c>
      <c r="E38" s="719">
        <v>1</v>
      </c>
      <c r="F38" s="741"/>
      <c r="G38" s="713">
        <f t="shared" si="0"/>
        <v>0</v>
      </c>
    </row>
    <row r="39" spans="1:7">
      <c r="A39" s="588" t="s">
        <v>2828</v>
      </c>
      <c r="B39" s="536"/>
      <c r="C39" s="718" t="s">
        <v>3210</v>
      </c>
      <c r="D39" s="719" t="s">
        <v>8</v>
      </c>
      <c r="E39" s="719">
        <v>1</v>
      </c>
      <c r="F39" s="741"/>
      <c r="G39" s="713">
        <f t="shared" si="0"/>
        <v>0</v>
      </c>
    </row>
    <row r="40" spans="1:7">
      <c r="A40" s="588" t="s">
        <v>2828</v>
      </c>
      <c r="B40" s="536"/>
      <c r="C40" s="718" t="s">
        <v>3211</v>
      </c>
      <c r="D40" s="719" t="s">
        <v>8</v>
      </c>
      <c r="E40" s="719">
        <v>1</v>
      </c>
      <c r="F40" s="741"/>
      <c r="G40" s="713">
        <f t="shared" si="0"/>
        <v>0</v>
      </c>
    </row>
    <row r="41" spans="1:7">
      <c r="A41" s="588" t="s">
        <v>2828</v>
      </c>
      <c r="B41" s="536"/>
      <c r="C41" s="718" t="s">
        <v>3212</v>
      </c>
      <c r="D41" s="719" t="s">
        <v>8</v>
      </c>
      <c r="E41" s="719">
        <v>1</v>
      </c>
      <c r="F41" s="741"/>
      <c r="G41" s="713">
        <f t="shared" si="0"/>
        <v>0</v>
      </c>
    </row>
    <row r="42" spans="1:7">
      <c r="A42" s="588" t="s">
        <v>2828</v>
      </c>
      <c r="B42" s="536"/>
      <c r="C42" s="718" t="s">
        <v>3213</v>
      </c>
      <c r="D42" s="719" t="s">
        <v>8</v>
      </c>
      <c r="E42" s="719">
        <v>6</v>
      </c>
      <c r="F42" s="741"/>
      <c r="G42" s="713">
        <f t="shared" si="0"/>
        <v>0</v>
      </c>
    </row>
    <row r="43" spans="1:7">
      <c r="A43" s="588" t="s">
        <v>2828</v>
      </c>
      <c r="B43" s="536"/>
      <c r="C43" s="718" t="s">
        <v>3214</v>
      </c>
      <c r="D43" s="719" t="s">
        <v>8</v>
      </c>
      <c r="E43" s="719">
        <v>1</v>
      </c>
      <c r="F43" s="741"/>
      <c r="G43" s="713">
        <f t="shared" si="0"/>
        <v>0</v>
      </c>
    </row>
    <row r="44" spans="1:7">
      <c r="A44" s="588" t="s">
        <v>2828</v>
      </c>
      <c r="B44" s="536"/>
      <c r="C44" s="718" t="s">
        <v>3215</v>
      </c>
      <c r="D44" s="719" t="s">
        <v>8</v>
      </c>
      <c r="E44" s="719">
        <v>1</v>
      </c>
      <c r="F44" s="741"/>
      <c r="G44" s="713">
        <f t="shared" si="0"/>
        <v>0</v>
      </c>
    </row>
    <row r="45" spans="1:7">
      <c r="A45" s="588" t="s">
        <v>2828</v>
      </c>
      <c r="B45" s="536"/>
      <c r="C45" s="718" t="s">
        <v>3216</v>
      </c>
      <c r="D45" s="719" t="s">
        <v>8</v>
      </c>
      <c r="E45" s="719">
        <v>1</v>
      </c>
      <c r="F45" s="741"/>
      <c r="G45" s="713">
        <f t="shared" si="0"/>
        <v>0</v>
      </c>
    </row>
    <row r="46" spans="1:7">
      <c r="A46" s="588" t="s">
        <v>2828</v>
      </c>
      <c r="B46" s="536"/>
      <c r="C46" s="718" t="s">
        <v>3217</v>
      </c>
      <c r="D46" s="719" t="s">
        <v>8</v>
      </c>
      <c r="E46" s="719">
        <v>1</v>
      </c>
      <c r="F46" s="741"/>
      <c r="G46" s="713">
        <f t="shared" si="0"/>
        <v>0</v>
      </c>
    </row>
    <row r="47" spans="1:7">
      <c r="A47" s="588" t="s">
        <v>2828</v>
      </c>
      <c r="B47" s="536"/>
      <c r="C47" s="718" t="s">
        <v>3218</v>
      </c>
      <c r="D47" s="719" t="s">
        <v>8</v>
      </c>
      <c r="E47" s="719">
        <v>1</v>
      </c>
      <c r="F47" s="741"/>
      <c r="G47" s="713">
        <f t="shared" si="0"/>
        <v>0</v>
      </c>
    </row>
    <row r="48" spans="1:7">
      <c r="A48" s="588" t="s">
        <v>2828</v>
      </c>
      <c r="B48" s="536"/>
      <c r="C48" s="718" t="s">
        <v>3219</v>
      </c>
      <c r="D48" s="719" t="s">
        <v>8</v>
      </c>
      <c r="E48" s="719">
        <v>1</v>
      </c>
      <c r="F48" s="741"/>
      <c r="G48" s="713">
        <f t="shared" si="0"/>
        <v>0</v>
      </c>
    </row>
    <row r="49" spans="1:7">
      <c r="A49" s="588" t="s">
        <v>2828</v>
      </c>
      <c r="B49" s="536"/>
      <c r="C49" s="718" t="s">
        <v>3220</v>
      </c>
      <c r="D49" s="719" t="s">
        <v>8</v>
      </c>
      <c r="E49" s="719">
        <v>1</v>
      </c>
      <c r="F49" s="741"/>
      <c r="G49" s="713">
        <f t="shared" si="0"/>
        <v>0</v>
      </c>
    </row>
    <row r="50" spans="1:7">
      <c r="A50" s="588" t="s">
        <v>2828</v>
      </c>
      <c r="B50" s="536"/>
      <c r="C50" s="718" t="s">
        <v>3221</v>
      </c>
      <c r="D50" s="719" t="s">
        <v>8</v>
      </c>
      <c r="E50" s="719">
        <v>1</v>
      </c>
      <c r="F50" s="741"/>
      <c r="G50" s="713">
        <f t="shared" si="0"/>
        <v>0</v>
      </c>
    </row>
    <row r="51" spans="1:7">
      <c r="A51" s="588" t="s">
        <v>2828</v>
      </c>
      <c r="B51" s="536"/>
      <c r="C51" s="714" t="s">
        <v>3222</v>
      </c>
      <c r="D51" s="715" t="s">
        <v>8</v>
      </c>
      <c r="E51" s="716">
        <v>8</v>
      </c>
      <c r="F51" s="741"/>
      <c r="G51" s="713">
        <f t="shared" si="0"/>
        <v>0</v>
      </c>
    </row>
    <row r="52" spans="1:7" ht="63.75">
      <c r="A52" s="588" t="s">
        <v>2828</v>
      </c>
      <c r="B52" s="536"/>
      <c r="C52" s="718" t="s">
        <v>3223</v>
      </c>
      <c r="D52" s="715" t="s">
        <v>8</v>
      </c>
      <c r="E52" s="716">
        <v>1</v>
      </c>
      <c r="F52" s="741"/>
      <c r="G52" s="713">
        <f t="shared" si="0"/>
        <v>0</v>
      </c>
    </row>
    <row r="53" spans="1:7">
      <c r="A53" s="588" t="s">
        <v>2828</v>
      </c>
      <c r="B53" s="536"/>
      <c r="C53" s="718" t="s">
        <v>3224</v>
      </c>
      <c r="D53" s="715" t="s">
        <v>8</v>
      </c>
      <c r="E53" s="716">
        <v>3</v>
      </c>
      <c r="F53" s="741"/>
      <c r="G53" s="713">
        <f t="shared" si="0"/>
        <v>0</v>
      </c>
    </row>
    <row r="54" spans="1:7">
      <c r="A54" s="588" t="s">
        <v>2828</v>
      </c>
      <c r="B54" s="536"/>
      <c r="C54" s="714" t="s">
        <v>3225</v>
      </c>
      <c r="D54" s="715" t="s">
        <v>3184</v>
      </c>
      <c r="E54" s="716">
        <v>1</v>
      </c>
      <c r="F54" s="741"/>
      <c r="G54" s="713">
        <f t="shared" si="0"/>
        <v>0</v>
      </c>
    </row>
    <row r="55" spans="1:7">
      <c r="A55" s="588"/>
      <c r="B55" s="536"/>
      <c r="C55" s="720" t="s">
        <v>3226</v>
      </c>
      <c r="D55" s="721" t="s">
        <v>3184</v>
      </c>
      <c r="E55" s="722"/>
      <c r="F55" s="742"/>
      <c r="G55" s="723">
        <f>SUM(G3:G54)</f>
        <v>0</v>
      </c>
    </row>
    <row r="56" spans="1:7">
      <c r="F56" s="742"/>
    </row>
    <row r="57" spans="1:7">
      <c r="A57" s="541">
        <v>2</v>
      </c>
      <c r="C57" s="724" t="s">
        <v>3227</v>
      </c>
      <c r="D57" s="725"/>
      <c r="E57" s="725"/>
      <c r="F57" s="742"/>
    </row>
    <row r="58" spans="1:7" ht="25.5">
      <c r="A58" s="588" t="s">
        <v>2828</v>
      </c>
      <c r="C58" s="553" t="s">
        <v>3228</v>
      </c>
      <c r="D58" s="715" t="s">
        <v>3184</v>
      </c>
      <c r="E58" s="716">
        <v>1</v>
      </c>
      <c r="F58" s="741"/>
      <c r="G58" s="713">
        <f t="shared" ref="G58" si="1">E58*F58</f>
        <v>0</v>
      </c>
    </row>
    <row r="59" spans="1:7">
      <c r="C59" s="726" t="s">
        <v>3226</v>
      </c>
      <c r="D59" s="721" t="s">
        <v>3184</v>
      </c>
      <c r="E59" s="727"/>
      <c r="F59" s="742"/>
      <c r="G59" s="723">
        <f>SUM(G58)</f>
        <v>0</v>
      </c>
    </row>
    <row r="60" spans="1:7">
      <c r="C60" s="728"/>
      <c r="D60" s="729"/>
      <c r="E60" s="730"/>
      <c r="F60" s="742"/>
    </row>
    <row r="61" spans="1:7">
      <c r="A61" s="541">
        <v>3</v>
      </c>
      <c r="C61" s="724" t="s">
        <v>3288</v>
      </c>
      <c r="D61" s="725"/>
      <c r="E61" s="725"/>
      <c r="F61" s="742"/>
    </row>
    <row r="62" spans="1:7">
      <c r="A62" s="588" t="s">
        <v>2828</v>
      </c>
      <c r="C62" s="701" t="s">
        <v>3229</v>
      </c>
      <c r="D62" s="715" t="s">
        <v>8</v>
      </c>
      <c r="E62" s="716">
        <v>602</v>
      </c>
      <c r="F62" s="741"/>
      <c r="G62" s="713">
        <f t="shared" ref="G62:G70" si="2">E62*F62</f>
        <v>0</v>
      </c>
    </row>
    <row r="63" spans="1:7">
      <c r="A63" s="588" t="s">
        <v>2828</v>
      </c>
      <c r="C63" s="701" t="s">
        <v>3230</v>
      </c>
      <c r="D63" s="715" t="s">
        <v>8</v>
      </c>
      <c r="E63" s="716">
        <v>4</v>
      </c>
      <c r="F63" s="741"/>
      <c r="G63" s="713">
        <f t="shared" si="2"/>
        <v>0</v>
      </c>
    </row>
    <row r="64" spans="1:7">
      <c r="A64" s="588" t="s">
        <v>2828</v>
      </c>
      <c r="C64" s="701" t="s">
        <v>3231</v>
      </c>
      <c r="D64" s="715" t="s">
        <v>8</v>
      </c>
      <c r="E64" s="716">
        <v>302</v>
      </c>
      <c r="F64" s="741"/>
      <c r="G64" s="713">
        <f t="shared" si="2"/>
        <v>0</v>
      </c>
    </row>
    <row r="65" spans="1:7">
      <c r="A65" s="588" t="s">
        <v>2828</v>
      </c>
      <c r="C65" s="701" t="s">
        <v>3232</v>
      </c>
      <c r="D65" s="715" t="s">
        <v>1533</v>
      </c>
      <c r="E65" s="716">
        <v>6</v>
      </c>
      <c r="F65" s="741"/>
      <c r="G65" s="713">
        <f t="shared" si="2"/>
        <v>0</v>
      </c>
    </row>
    <row r="66" spans="1:7" ht="25.5">
      <c r="A66" s="588" t="s">
        <v>2828</v>
      </c>
      <c r="C66" s="714" t="s">
        <v>3233</v>
      </c>
      <c r="D66" s="715" t="s">
        <v>234</v>
      </c>
      <c r="E66" s="716">
        <v>600</v>
      </c>
      <c r="F66" s="741"/>
      <c r="G66" s="713">
        <f t="shared" si="2"/>
        <v>0</v>
      </c>
    </row>
    <row r="67" spans="1:7" ht="25.5">
      <c r="A67" s="588" t="s">
        <v>2828</v>
      </c>
      <c r="C67" s="714" t="s">
        <v>3234</v>
      </c>
      <c r="D67" s="715" t="s">
        <v>234</v>
      </c>
      <c r="E67" s="716">
        <v>600</v>
      </c>
      <c r="F67" s="741"/>
      <c r="G67" s="713">
        <f t="shared" si="2"/>
        <v>0</v>
      </c>
    </row>
    <row r="68" spans="1:7" ht="25.5">
      <c r="A68" s="588" t="s">
        <v>2828</v>
      </c>
      <c r="C68" s="714" t="s">
        <v>3235</v>
      </c>
      <c r="D68" s="715" t="s">
        <v>234</v>
      </c>
      <c r="E68" s="716">
        <v>1500</v>
      </c>
      <c r="F68" s="741"/>
      <c r="G68" s="713">
        <f t="shared" si="2"/>
        <v>0</v>
      </c>
    </row>
    <row r="69" spans="1:7" ht="25.5">
      <c r="A69" s="588" t="s">
        <v>2828</v>
      </c>
      <c r="C69" s="714" t="s">
        <v>3236</v>
      </c>
      <c r="D69" s="715" t="s">
        <v>234</v>
      </c>
      <c r="E69" s="716">
        <v>1500</v>
      </c>
      <c r="F69" s="741"/>
      <c r="G69" s="713">
        <f t="shared" si="2"/>
        <v>0</v>
      </c>
    </row>
    <row r="70" spans="1:7">
      <c r="A70" s="588"/>
      <c r="C70" s="702" t="s">
        <v>3237</v>
      </c>
      <c r="D70" s="715" t="s">
        <v>234</v>
      </c>
      <c r="E70" s="716">
        <v>150</v>
      </c>
      <c r="F70" s="741"/>
      <c r="G70" s="713">
        <f t="shared" si="2"/>
        <v>0</v>
      </c>
    </row>
    <row r="71" spans="1:7">
      <c r="C71" s="731" t="s">
        <v>3226</v>
      </c>
      <c r="D71" s="721" t="s">
        <v>3184</v>
      </c>
      <c r="E71" s="732"/>
      <c r="F71" s="742"/>
      <c r="G71" s="723">
        <f>SUM(G62:G70)</f>
        <v>0</v>
      </c>
    </row>
    <row r="72" spans="1:7">
      <c r="C72" s="728"/>
      <c r="D72" s="729"/>
      <c r="E72" s="730"/>
      <c r="F72" s="742"/>
    </row>
    <row r="73" spans="1:7">
      <c r="A73" s="541">
        <v>4</v>
      </c>
      <c r="C73" s="724" t="s">
        <v>3238</v>
      </c>
      <c r="D73" s="725"/>
      <c r="E73" s="725"/>
      <c r="F73" s="742"/>
    </row>
    <row r="74" spans="1:7" ht="25.5">
      <c r="A74" s="588" t="s">
        <v>2828</v>
      </c>
      <c r="C74" s="718" t="s">
        <v>3239</v>
      </c>
      <c r="D74" s="715" t="s">
        <v>3184</v>
      </c>
      <c r="E74" s="715">
        <v>1</v>
      </c>
      <c r="F74" s="741"/>
      <c r="G74" s="713">
        <f t="shared" ref="G74:G88" si="3">E74*F74</f>
        <v>0</v>
      </c>
    </row>
    <row r="75" spans="1:7" ht="25.5">
      <c r="A75" s="588" t="s">
        <v>2828</v>
      </c>
      <c r="C75" s="718" t="s">
        <v>3240</v>
      </c>
      <c r="D75" s="715" t="s">
        <v>3184</v>
      </c>
      <c r="E75" s="715">
        <v>1</v>
      </c>
      <c r="F75" s="741"/>
      <c r="G75" s="713">
        <f t="shared" si="3"/>
        <v>0</v>
      </c>
    </row>
    <row r="76" spans="1:7" ht="25.5">
      <c r="A76" s="588" t="s">
        <v>2828</v>
      </c>
      <c r="C76" s="718" t="s">
        <v>3241</v>
      </c>
      <c r="D76" s="715" t="s">
        <v>3184</v>
      </c>
      <c r="E76" s="715">
        <v>1</v>
      </c>
      <c r="F76" s="741"/>
      <c r="G76" s="713">
        <f t="shared" si="3"/>
        <v>0</v>
      </c>
    </row>
    <row r="77" spans="1:7" ht="25.5">
      <c r="A77" s="588" t="s">
        <v>2828</v>
      </c>
      <c r="C77" s="718" t="s">
        <v>3242</v>
      </c>
      <c r="D77" s="715" t="s">
        <v>3184</v>
      </c>
      <c r="E77" s="715">
        <v>1</v>
      </c>
      <c r="F77" s="741"/>
      <c r="G77" s="713">
        <f t="shared" si="3"/>
        <v>0</v>
      </c>
    </row>
    <row r="78" spans="1:7">
      <c r="A78" s="588" t="s">
        <v>2828</v>
      </c>
      <c r="C78" s="718" t="s">
        <v>3243</v>
      </c>
      <c r="D78" s="715" t="s">
        <v>3184</v>
      </c>
      <c r="E78" s="715">
        <v>1</v>
      </c>
      <c r="F78" s="741"/>
      <c r="G78" s="713">
        <f t="shared" si="3"/>
        <v>0</v>
      </c>
    </row>
    <row r="79" spans="1:7">
      <c r="C79" s="731" t="s">
        <v>3226</v>
      </c>
      <c r="D79" s="733"/>
      <c r="E79" s="734"/>
      <c r="F79" s="743"/>
      <c r="G79" s="735">
        <f>SUM(G74:G78)</f>
        <v>0</v>
      </c>
    </row>
    <row r="80" spans="1:7">
      <c r="D80" s="736"/>
      <c r="E80" s="736"/>
      <c r="F80" s="743"/>
      <c r="G80" s="713"/>
    </row>
    <row r="81" spans="1:7">
      <c r="A81" s="541">
        <v>5</v>
      </c>
      <c r="C81" s="724" t="s">
        <v>3244</v>
      </c>
      <c r="D81" s="737"/>
      <c r="E81" s="737"/>
      <c r="F81" s="743"/>
      <c r="G81" s="713"/>
    </row>
    <row r="82" spans="1:7" ht="51">
      <c r="A82" s="588" t="s">
        <v>2828</v>
      </c>
      <c r="C82" s="718" t="s">
        <v>3245</v>
      </c>
      <c r="D82" s="715" t="s">
        <v>1533</v>
      </c>
      <c r="E82" s="716">
        <v>2</v>
      </c>
      <c r="F82" s="741"/>
      <c r="G82" s="713">
        <f t="shared" si="3"/>
        <v>0</v>
      </c>
    </row>
    <row r="83" spans="1:7">
      <c r="A83" s="588" t="s">
        <v>2828</v>
      </c>
      <c r="C83" s="718" t="s">
        <v>3246</v>
      </c>
      <c r="D83" s="715" t="s">
        <v>8</v>
      </c>
      <c r="E83" s="716">
        <v>30</v>
      </c>
      <c r="F83" s="741"/>
      <c r="G83" s="713">
        <f t="shared" si="3"/>
        <v>0</v>
      </c>
    </row>
    <row r="84" spans="1:7">
      <c r="A84" s="588" t="s">
        <v>2828</v>
      </c>
      <c r="C84" s="718" t="s">
        <v>3247</v>
      </c>
      <c r="D84" s="715" t="s">
        <v>1533</v>
      </c>
      <c r="E84" s="716">
        <v>60</v>
      </c>
      <c r="F84" s="741"/>
      <c r="G84" s="713">
        <f t="shared" si="3"/>
        <v>0</v>
      </c>
    </row>
    <row r="85" spans="1:7">
      <c r="A85" s="588" t="s">
        <v>2828</v>
      </c>
      <c r="C85" s="718" t="s">
        <v>3248</v>
      </c>
      <c r="D85" s="715" t="s">
        <v>1533</v>
      </c>
      <c r="E85" s="716">
        <v>15</v>
      </c>
      <c r="F85" s="741"/>
      <c r="G85" s="713">
        <f t="shared" si="3"/>
        <v>0</v>
      </c>
    </row>
    <row r="86" spans="1:7">
      <c r="A86" s="588" t="s">
        <v>2828</v>
      </c>
      <c r="C86" s="718" t="s">
        <v>3249</v>
      </c>
      <c r="D86" s="715" t="s">
        <v>1533</v>
      </c>
      <c r="E86" s="716">
        <v>1</v>
      </c>
      <c r="F86" s="741"/>
      <c r="G86" s="713">
        <f t="shared" si="3"/>
        <v>0</v>
      </c>
    </row>
    <row r="87" spans="1:7">
      <c r="A87" s="588" t="s">
        <v>2828</v>
      </c>
      <c r="C87" s="718" t="s">
        <v>3250</v>
      </c>
      <c r="D87" s="715" t="s">
        <v>1533</v>
      </c>
      <c r="E87" s="716">
        <v>1</v>
      </c>
      <c r="F87" s="741"/>
      <c r="G87" s="713">
        <f t="shared" si="3"/>
        <v>0</v>
      </c>
    </row>
    <row r="88" spans="1:7">
      <c r="A88" s="588" t="s">
        <v>2828</v>
      </c>
      <c r="C88" s="718" t="s">
        <v>3251</v>
      </c>
      <c r="D88" s="715" t="s">
        <v>1533</v>
      </c>
      <c r="E88" s="716">
        <v>1</v>
      </c>
      <c r="F88" s="741"/>
      <c r="G88" s="713">
        <f t="shared" si="3"/>
        <v>0</v>
      </c>
    </row>
    <row r="89" spans="1:7">
      <c r="C89" s="731" t="s">
        <v>3252</v>
      </c>
      <c r="D89" s="721" t="s">
        <v>3184</v>
      </c>
      <c r="E89" s="732"/>
      <c r="F89" s="742"/>
      <c r="G89" s="723">
        <f>SUM(G82:G88)</f>
        <v>0</v>
      </c>
    </row>
    <row r="90" spans="1:7">
      <c r="F90" s="742"/>
    </row>
    <row r="91" spans="1:7">
      <c r="C91" s="738" t="s">
        <v>3253</v>
      </c>
      <c r="D91" s="632"/>
      <c r="E91" s="632"/>
      <c r="F91" s="739"/>
      <c r="G91" s="740">
        <f>G89+G79+G71+G59+G55</f>
        <v>0</v>
      </c>
    </row>
  </sheetData>
  <sheetProtection algorithmName="SHA-512" hashValue="P0gVYoT3lsFhkfhzGLHVtaGjMtZDQx9BfjpOLQpwtXAshzStozQ8TUXlorIS3k4zTaCaVaiy23pVGmHTa36dsA==" saltValue="2IAqqFqtIC+50DqSfvE0e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E7CEC-1EDB-47BA-A88B-F31504AE412C}">
  <sheetPr>
    <tabColor rgb="FFFFFF00"/>
  </sheetPr>
  <dimension ref="A1:G52"/>
  <sheetViews>
    <sheetView view="pageBreakPreview" topLeftCell="A11" zoomScaleNormal="100" zoomScaleSheetLayoutView="100" workbookViewId="0">
      <selection activeCell="F20" sqref="F20"/>
    </sheetView>
  </sheetViews>
  <sheetFormatPr defaultColWidth="9.140625" defaultRowHeight="14.25"/>
  <cols>
    <col min="1" max="1" width="3" style="541" bestFit="1" customWidth="1"/>
    <col min="2" max="2" width="12.85546875" style="541" customWidth="1"/>
    <col min="3" max="3" width="64.5703125" style="541" customWidth="1"/>
    <col min="4" max="4" width="4" style="541" bestFit="1" customWidth="1"/>
    <col min="5" max="5" width="9.28515625" style="541" bestFit="1" customWidth="1"/>
    <col min="6" max="6" width="12.85546875" style="625" customWidth="1"/>
    <col min="7" max="7" width="15.42578125" style="552" customWidth="1"/>
    <col min="8" max="16384" width="9.140625" style="541"/>
  </cols>
  <sheetData>
    <row r="1" spans="1:7" ht="15.75">
      <c r="C1" s="537" t="s">
        <v>3269</v>
      </c>
    </row>
    <row r="2" spans="1:7">
      <c r="B2" s="505" t="s">
        <v>2805</v>
      </c>
    </row>
    <row r="3" spans="1:7" ht="102">
      <c r="A3" s="588">
        <v>1</v>
      </c>
      <c r="B3" s="536"/>
      <c r="C3" s="744" t="s">
        <v>3270</v>
      </c>
      <c r="D3" s="552" t="s">
        <v>8</v>
      </c>
      <c r="E3" s="541">
        <v>1</v>
      </c>
      <c r="F3" s="752"/>
      <c r="G3" s="649">
        <f>E3*F3</f>
        <v>0</v>
      </c>
    </row>
    <row r="4" spans="1:7" ht="76.5">
      <c r="A4" s="588">
        <v>2</v>
      </c>
      <c r="B4" s="536"/>
      <c r="C4" s="714" t="s">
        <v>3271</v>
      </c>
      <c r="D4" s="702" t="s">
        <v>8</v>
      </c>
      <c r="E4" s="703">
        <v>1</v>
      </c>
      <c r="F4" s="752"/>
      <c r="G4" s="649">
        <f t="shared" ref="G4:G20" si="0">E4*F4</f>
        <v>0</v>
      </c>
    </row>
    <row r="5" spans="1:7" ht="25.5">
      <c r="A5" s="588">
        <v>3</v>
      </c>
      <c r="B5" s="536"/>
      <c r="C5" s="714" t="s">
        <v>3272</v>
      </c>
      <c r="D5" s="702" t="s">
        <v>3184</v>
      </c>
      <c r="E5" s="703">
        <v>1</v>
      </c>
      <c r="F5" s="752"/>
      <c r="G5" s="649">
        <f t="shared" si="0"/>
        <v>0</v>
      </c>
    </row>
    <row r="6" spans="1:7" ht="25.5">
      <c r="A6" s="588" t="s">
        <v>2828</v>
      </c>
      <c r="B6" s="536"/>
      <c r="C6" s="717" t="s">
        <v>3273</v>
      </c>
      <c r="D6" s="702" t="s">
        <v>3184</v>
      </c>
      <c r="E6" s="703">
        <v>1</v>
      </c>
      <c r="F6" s="752"/>
      <c r="G6" s="649">
        <f t="shared" si="0"/>
        <v>0</v>
      </c>
    </row>
    <row r="7" spans="1:7" ht="165.75">
      <c r="A7" s="588" t="s">
        <v>2828</v>
      </c>
      <c r="B7" s="536"/>
      <c r="C7" s="714" t="s">
        <v>3274</v>
      </c>
      <c r="D7" s="702" t="s">
        <v>3184</v>
      </c>
      <c r="E7" s="703">
        <v>1</v>
      </c>
      <c r="F7" s="752"/>
      <c r="G7" s="649">
        <f t="shared" si="0"/>
        <v>0</v>
      </c>
    </row>
    <row r="8" spans="1:7" ht="76.5">
      <c r="A8" s="588" t="s">
        <v>2828</v>
      </c>
      <c r="B8" s="536"/>
      <c r="C8" s="714" t="s">
        <v>3275</v>
      </c>
      <c r="D8" s="702" t="s">
        <v>3184</v>
      </c>
      <c r="E8" s="703">
        <v>1</v>
      </c>
      <c r="F8" s="752"/>
      <c r="G8" s="649">
        <f t="shared" si="0"/>
        <v>0</v>
      </c>
    </row>
    <row r="9" spans="1:7" ht="102">
      <c r="A9" s="588" t="s">
        <v>2828</v>
      </c>
      <c r="B9" s="536"/>
      <c r="C9" s="714" t="s">
        <v>3276</v>
      </c>
      <c r="D9" s="702" t="s">
        <v>3184</v>
      </c>
      <c r="E9" s="703">
        <v>1</v>
      </c>
      <c r="F9" s="752"/>
      <c r="G9" s="649">
        <f t="shared" si="0"/>
        <v>0</v>
      </c>
    </row>
    <row r="10" spans="1:7" ht="127.5">
      <c r="A10" s="588">
        <v>4</v>
      </c>
      <c r="B10" s="536"/>
      <c r="C10" s="714" t="s">
        <v>3277</v>
      </c>
      <c r="D10" s="702" t="s">
        <v>3184</v>
      </c>
      <c r="E10" s="703">
        <v>1</v>
      </c>
      <c r="F10" s="752"/>
      <c r="G10" s="649">
        <f t="shared" si="0"/>
        <v>0</v>
      </c>
    </row>
    <row r="11" spans="1:7" ht="114.75">
      <c r="A11" s="588">
        <v>5</v>
      </c>
      <c r="B11" s="536"/>
      <c r="C11" s="714" t="s">
        <v>3278</v>
      </c>
      <c r="D11" s="702" t="s">
        <v>3184</v>
      </c>
      <c r="E11" s="703">
        <v>1</v>
      </c>
      <c r="F11" s="752"/>
      <c r="G11" s="649">
        <f t="shared" si="0"/>
        <v>0</v>
      </c>
    </row>
    <row r="12" spans="1:7">
      <c r="A12" s="588">
        <v>6</v>
      </c>
      <c r="B12" s="536"/>
      <c r="C12" s="714" t="s">
        <v>3279</v>
      </c>
      <c r="D12" s="702" t="s">
        <v>3184</v>
      </c>
      <c r="E12" s="703">
        <v>1</v>
      </c>
      <c r="F12" s="752"/>
      <c r="G12" s="649">
        <f t="shared" si="0"/>
        <v>0</v>
      </c>
    </row>
    <row r="13" spans="1:7" ht="25.5">
      <c r="A13" s="588">
        <v>7</v>
      </c>
      <c r="B13" s="536"/>
      <c r="C13" s="718" t="s">
        <v>3280</v>
      </c>
      <c r="D13" s="702" t="s">
        <v>8</v>
      </c>
      <c r="E13" s="703">
        <v>13</v>
      </c>
      <c r="F13" s="752"/>
      <c r="G13" s="649">
        <f t="shared" si="0"/>
        <v>0</v>
      </c>
    </row>
    <row r="14" spans="1:7" ht="114.75">
      <c r="A14" s="588">
        <v>8</v>
      </c>
      <c r="B14" s="536"/>
      <c r="C14" s="718" t="s">
        <v>3281</v>
      </c>
      <c r="D14" s="702" t="s">
        <v>3184</v>
      </c>
      <c r="E14" s="703">
        <v>1</v>
      </c>
      <c r="F14" s="752"/>
      <c r="G14" s="649">
        <f t="shared" si="0"/>
        <v>0</v>
      </c>
    </row>
    <row r="15" spans="1:7">
      <c r="A15" s="588">
        <v>9</v>
      </c>
      <c r="B15" s="536"/>
      <c r="C15" s="718" t="s">
        <v>3282</v>
      </c>
      <c r="D15" s="702" t="s">
        <v>8</v>
      </c>
      <c r="E15" s="703">
        <v>12</v>
      </c>
      <c r="F15" s="752"/>
      <c r="G15" s="649">
        <f t="shared" si="0"/>
        <v>0</v>
      </c>
    </row>
    <row r="16" spans="1:7">
      <c r="A16" s="588">
        <v>10</v>
      </c>
      <c r="B16" s="536"/>
      <c r="C16" s="718" t="s">
        <v>3283</v>
      </c>
      <c r="D16" s="702" t="s">
        <v>8</v>
      </c>
      <c r="E16" s="703">
        <v>3</v>
      </c>
      <c r="F16" s="752"/>
      <c r="G16" s="649">
        <f t="shared" si="0"/>
        <v>0</v>
      </c>
    </row>
    <row r="17" spans="1:7">
      <c r="A17" s="588">
        <v>11</v>
      </c>
      <c r="B17" s="536"/>
      <c r="C17" s="718" t="s">
        <v>3284</v>
      </c>
      <c r="D17" s="702" t="s">
        <v>8</v>
      </c>
      <c r="E17" s="718">
        <v>18</v>
      </c>
      <c r="F17" s="752"/>
      <c r="G17" s="649">
        <f t="shared" si="0"/>
        <v>0</v>
      </c>
    </row>
    <row r="18" spans="1:7">
      <c r="A18" s="588">
        <v>12</v>
      </c>
      <c r="B18" s="536"/>
      <c r="C18" s="718" t="s">
        <v>3285</v>
      </c>
      <c r="D18" s="702" t="s">
        <v>8</v>
      </c>
      <c r="E18" s="718">
        <v>6</v>
      </c>
      <c r="F18" s="752"/>
      <c r="G18" s="649">
        <f t="shared" si="0"/>
        <v>0</v>
      </c>
    </row>
    <row r="19" spans="1:7" ht="127.5">
      <c r="A19" s="588">
        <v>14</v>
      </c>
      <c r="B19" s="536"/>
      <c r="C19" s="745" t="s">
        <v>3286</v>
      </c>
      <c r="D19" s="702" t="s">
        <v>3184</v>
      </c>
      <c r="E19" s="718">
        <v>1</v>
      </c>
      <c r="F19" s="752"/>
      <c r="G19" s="649">
        <f t="shared" si="0"/>
        <v>0</v>
      </c>
    </row>
    <row r="20" spans="1:7" ht="58.9" customHeight="1">
      <c r="A20" s="588">
        <v>15</v>
      </c>
      <c r="B20" s="536"/>
      <c r="C20" s="745" t="s">
        <v>3287</v>
      </c>
      <c r="D20" s="702" t="s">
        <v>3184</v>
      </c>
      <c r="E20" s="718">
        <v>1</v>
      </c>
      <c r="F20" s="752"/>
      <c r="G20" s="649">
        <f t="shared" si="0"/>
        <v>0</v>
      </c>
    </row>
    <row r="21" spans="1:7" ht="15">
      <c r="A21" s="588"/>
      <c r="B21" s="536"/>
      <c r="C21" s="746" t="s">
        <v>3226</v>
      </c>
      <c r="D21" s="747"/>
      <c r="E21" s="748"/>
      <c r="F21" s="753"/>
      <c r="G21" s="749">
        <f>SUM(G3:G20)</f>
        <v>0</v>
      </c>
    </row>
    <row r="22" spans="1:7">
      <c r="G22" s="649"/>
    </row>
    <row r="23" spans="1:7">
      <c r="C23" s="728"/>
      <c r="D23" s="702"/>
      <c r="E23" s="750"/>
      <c r="F23" s="661"/>
    </row>
    <row r="24" spans="1:7">
      <c r="C24" s="724"/>
      <c r="D24" s="724"/>
      <c r="E24" s="725"/>
    </row>
    <row r="25" spans="1:7">
      <c r="A25" s="588"/>
      <c r="C25" s="701"/>
      <c r="D25" s="702"/>
      <c r="E25" s="750"/>
    </row>
    <row r="26" spans="1:7">
      <c r="A26" s="588"/>
      <c r="C26" s="701"/>
      <c r="D26" s="702"/>
      <c r="E26" s="750"/>
    </row>
    <row r="27" spans="1:7">
      <c r="A27" s="588"/>
      <c r="C27" s="701"/>
      <c r="D27" s="702"/>
      <c r="E27" s="750"/>
    </row>
    <row r="28" spans="1:7">
      <c r="A28" s="588"/>
      <c r="C28" s="701"/>
      <c r="D28" s="702"/>
      <c r="E28" s="750"/>
    </row>
    <row r="29" spans="1:7">
      <c r="A29" s="588"/>
      <c r="C29" s="714"/>
      <c r="D29" s="702"/>
      <c r="E29" s="750"/>
    </row>
    <row r="30" spans="1:7">
      <c r="A30" s="588"/>
      <c r="C30" s="714"/>
      <c r="D30" s="702"/>
      <c r="E30" s="750"/>
    </row>
    <row r="31" spans="1:7">
      <c r="A31" s="588"/>
      <c r="C31" s="714"/>
      <c r="D31" s="702"/>
      <c r="E31" s="750"/>
    </row>
    <row r="32" spans="1:7">
      <c r="A32" s="588"/>
      <c r="C32" s="714"/>
      <c r="D32" s="702"/>
      <c r="E32" s="750"/>
    </row>
    <row r="33" spans="1:5">
      <c r="A33" s="588"/>
      <c r="C33" s="702"/>
      <c r="D33" s="702"/>
      <c r="E33" s="750"/>
    </row>
    <row r="34" spans="1:5">
      <c r="C34" s="728"/>
      <c r="D34" s="702"/>
      <c r="E34" s="750"/>
    </row>
    <row r="35" spans="1:5">
      <c r="C35" s="728"/>
      <c r="D35" s="702"/>
      <c r="E35" s="750"/>
    </row>
    <row r="36" spans="1:5">
      <c r="C36" s="724"/>
      <c r="D36" s="724"/>
      <c r="E36" s="725"/>
    </row>
    <row r="37" spans="1:5">
      <c r="A37" s="588"/>
      <c r="C37" s="718"/>
      <c r="D37" s="702"/>
      <c r="E37" s="751"/>
    </row>
    <row r="38" spans="1:5">
      <c r="A38" s="588"/>
      <c r="C38" s="718"/>
      <c r="D38" s="702"/>
      <c r="E38" s="751"/>
    </row>
    <row r="39" spans="1:5">
      <c r="A39" s="588"/>
      <c r="C39" s="718"/>
      <c r="D39" s="702"/>
      <c r="E39" s="751"/>
    </row>
    <row r="40" spans="1:5">
      <c r="A40" s="588"/>
      <c r="C40" s="718"/>
      <c r="D40" s="702"/>
      <c r="E40" s="751"/>
    </row>
    <row r="41" spans="1:5">
      <c r="A41" s="588"/>
      <c r="C41" s="718"/>
      <c r="D41" s="702"/>
      <c r="E41" s="751"/>
    </row>
    <row r="42" spans="1:5">
      <c r="C42" s="728"/>
      <c r="D42" s="702"/>
      <c r="E42" s="750"/>
    </row>
    <row r="44" spans="1:5">
      <c r="C44" s="724"/>
      <c r="D44" s="724"/>
      <c r="E44" s="725"/>
    </row>
    <row r="45" spans="1:5">
      <c r="A45" s="588"/>
      <c r="C45" s="718"/>
      <c r="D45" s="702"/>
      <c r="E45" s="750"/>
    </row>
    <row r="46" spans="1:5">
      <c r="A46" s="588"/>
      <c r="C46" s="718"/>
      <c r="D46" s="702"/>
      <c r="E46" s="750"/>
    </row>
    <row r="47" spans="1:5">
      <c r="A47" s="588"/>
      <c r="C47" s="718"/>
      <c r="D47" s="702"/>
      <c r="E47" s="750"/>
    </row>
    <row r="48" spans="1:5">
      <c r="A48" s="588"/>
      <c r="C48" s="718"/>
      <c r="D48" s="702"/>
      <c r="E48" s="750"/>
    </row>
    <row r="49" spans="1:6">
      <c r="A49" s="588"/>
      <c r="C49" s="718"/>
      <c r="D49" s="702"/>
      <c r="E49" s="750"/>
    </row>
    <row r="50" spans="1:6">
      <c r="A50" s="588"/>
      <c r="C50" s="718"/>
      <c r="D50" s="702"/>
      <c r="E50" s="750"/>
    </row>
    <row r="51" spans="1:6">
      <c r="A51" s="588"/>
      <c r="C51" s="718"/>
      <c r="D51" s="702"/>
      <c r="E51" s="750"/>
    </row>
    <row r="52" spans="1:6">
      <c r="C52" s="728"/>
      <c r="D52" s="702"/>
      <c r="E52" s="750"/>
      <c r="F52" s="604"/>
    </row>
  </sheetData>
  <sheetProtection algorithmName="SHA-512" hashValue="UEgYoDtkxQf0G/Ldyh+EoikPyErAStjnbZsTT5ftiPGzyXGgo5WHvufj2FYj2agmMVI6GtkesgpHEm/l2mNfsg==" saltValue="qfYUuy/qB1Q7or5SyvC/i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c26275a-5a22-4aee-88e3-3ae87b5798f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AF0D2EE4AD93946A0E2FFDEE91275AA" ma:contentTypeVersion="13" ma:contentTypeDescription="Ein neues Dokument erstellen." ma:contentTypeScope="" ma:versionID="0a8dd098bc52e11fab6c242ba9274162">
  <xsd:schema xmlns:xsd="http://www.w3.org/2001/XMLSchema" xmlns:xs="http://www.w3.org/2001/XMLSchema" xmlns:p="http://schemas.microsoft.com/office/2006/metadata/properties" xmlns:ns3="24240599-de61-4bef-9f3e-88d71dc23cf2" xmlns:ns4="7c26275a-5a22-4aee-88e3-3ae87b5798f1" targetNamespace="http://schemas.microsoft.com/office/2006/metadata/properties" ma:root="true" ma:fieldsID="fd3205c2067e381b6393215cec32f782" ns3:_="" ns4:_="">
    <xsd:import namespace="24240599-de61-4bef-9f3e-88d71dc23cf2"/>
    <xsd:import namespace="7c26275a-5a22-4aee-88e3-3ae87b5798f1"/>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SearchProperties" minOccurs="0"/>
                <xsd:element ref="ns4:MediaServiceObjectDetectorVersions" minOccurs="0"/>
                <xsd:element ref="ns4:MediaServiceDateTaken" minOccurs="0"/>
                <xsd:element ref="ns4:MediaServiceSystemTags" minOccurs="0"/>
                <xsd:element ref="ns4:MediaServiceGenerationTime" minOccurs="0"/>
                <xsd:element ref="ns4:MediaServiceEventHashCode"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240599-de61-4bef-9f3e-88d71dc23cf2"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SharingHintHash" ma:index="10" nillable="true" ma:displayName="Freigabehinweis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6275a-5a22-4aee-88e3-3ae87b5798f1"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BB1AFA-57A9-4129-83D4-DF0D6CB9F93B}">
  <ds:schemaRefs>
    <ds:schemaRef ds:uri="http://schemas.microsoft.com/office/2006/metadata/properties"/>
    <ds:schemaRef ds:uri="24240599-de61-4bef-9f3e-88d71dc23cf2"/>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7c26275a-5a22-4aee-88e3-3ae87b5798f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8DDFD365-18DB-4DB5-BADA-E1C2F0EF96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240599-de61-4bef-9f3e-88d71dc23cf2"/>
    <ds:schemaRef ds:uri="7c26275a-5a22-4aee-88e3-3ae87b5798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D9C263-657B-4288-A8F8-BF028697D8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27</vt:i4>
      </vt:variant>
    </vt:vector>
  </HeadingPairs>
  <TitlesOfParts>
    <vt:vector size="51" baseType="lpstr">
      <vt:lpstr>naslovnica</vt:lpstr>
      <vt:lpstr>skupna rekapitulacija</vt:lpstr>
      <vt:lpstr>0.-Uvodni del</vt:lpstr>
      <vt:lpstr>1.1-objekt parkirna hiša-GOd</vt:lpstr>
      <vt:lpstr>2.1-spremljajoči objekti-GOd</vt:lpstr>
      <vt:lpstr>3.1-zun.ured.+kom.infr.-GOd</vt:lpstr>
      <vt:lpstr>4.1-vzdrž.dela-odstr.cistern</vt:lpstr>
      <vt:lpstr>Rekapitulacija SId</vt:lpstr>
      <vt:lpstr>1_0 Suhi hidranti</vt:lpstr>
      <vt:lpstr>2_0 Zunanji vodovod</vt:lpstr>
      <vt:lpstr>3_0 Vratarnica</vt:lpstr>
      <vt:lpstr>4_0 Hlajenje server</vt:lpstr>
      <vt:lpstr>Rekapitulacija EId</vt:lpstr>
      <vt:lpstr>1.SVETILNA TELESA</vt:lpstr>
      <vt:lpstr>2.VODOVNI MATERIAL</vt:lpstr>
      <vt:lpstr>3. ELEKTRO OMARE</vt:lpstr>
      <vt:lpstr>4. UNIVERZALNO OŽIČENJE, WIFI</vt:lpstr>
      <vt:lpstr>5. IZENAČITEV POTENCIALA</vt:lpstr>
      <vt:lpstr>6. VIDEO NADZOR</vt:lpstr>
      <vt:lpstr>7.POŽARNO JAVLJANJE </vt:lpstr>
      <vt:lpstr>8. Kontrola pristopa</vt:lpstr>
      <vt:lpstr>9. ZUNANJA UREDITEV</vt:lpstr>
      <vt:lpstr>10.SE</vt:lpstr>
      <vt:lpstr>11.TP</vt:lpstr>
      <vt:lpstr>'0.-Uvodni del'!Področje_tiskanja</vt:lpstr>
      <vt:lpstr>'1.1-objekt parkirna hiša-GOd'!Področje_tiskanja</vt:lpstr>
      <vt:lpstr>'1.SVETILNA TELESA'!Področje_tiskanja</vt:lpstr>
      <vt:lpstr>'1_0 Suhi hidranti'!Področje_tiskanja</vt:lpstr>
      <vt:lpstr>'10.SE'!Področje_tiskanja</vt:lpstr>
      <vt:lpstr>'2.1-spremljajoči objekti-GOd'!Področje_tiskanja</vt:lpstr>
      <vt:lpstr>'2.VODOVNI MATERIAL'!Področje_tiskanja</vt:lpstr>
      <vt:lpstr>'2_0 Zunanji vodovod'!Področje_tiskanja</vt:lpstr>
      <vt:lpstr>'3. ELEKTRO OMARE'!Področje_tiskanja</vt:lpstr>
      <vt:lpstr>'3.1-zun.ured.+kom.infr.-GOd'!Področje_tiskanja</vt:lpstr>
      <vt:lpstr>'3_0 Vratarnica'!Področje_tiskanja</vt:lpstr>
      <vt:lpstr>'4. UNIVERZALNO OŽIČENJE, WIFI'!Področje_tiskanja</vt:lpstr>
      <vt:lpstr>'4.1-vzdrž.dela-odstr.cistern'!Področje_tiskanja</vt:lpstr>
      <vt:lpstr>'4_0 Hlajenje server'!Področje_tiskanja</vt:lpstr>
      <vt:lpstr>'5. IZENAČITEV POTENCIALA'!Področje_tiskanja</vt:lpstr>
      <vt:lpstr>'6. VIDEO NADZOR'!Področje_tiskanja</vt:lpstr>
      <vt:lpstr>'7.POŽARNO JAVLJANJE '!Področje_tiskanja</vt:lpstr>
      <vt:lpstr>'8. Kontrola pristopa'!Področje_tiskanja</vt:lpstr>
      <vt:lpstr>'9. ZUNANJA UREDITEV'!Področje_tiskanja</vt:lpstr>
      <vt:lpstr>naslovnica!Področje_tiskanja</vt:lpstr>
      <vt:lpstr>'Rekapitulacija EId'!Področje_tiskanja</vt:lpstr>
      <vt:lpstr>'skupna rekapitulacija'!Področje_tiskanja</vt:lpstr>
      <vt:lpstr>'0.-Uvodni del'!Tiskanje_naslovov</vt:lpstr>
      <vt:lpstr>'1.1-objekt parkirna hiša-GOd'!Tiskanje_naslovov</vt:lpstr>
      <vt:lpstr>'2.1-spremljajoči objekti-GOd'!Tiskanje_naslovov</vt:lpstr>
      <vt:lpstr>'3.1-zun.ured.+kom.infr.-GOd'!Tiskanje_naslovov</vt:lpstr>
      <vt:lpstr>'4.1-vzdrž.dela-odstr.cistern'!Tiskanje_naslovov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Drago Kitner</dc:creator>
  <cp:lastModifiedBy>Anže Grubelnik</cp:lastModifiedBy>
  <cp:lastPrinted>2025-11-17T11:49:52Z</cp:lastPrinted>
  <dcterms:created xsi:type="dcterms:W3CDTF">2021-03-09T16:47:59Z</dcterms:created>
  <dcterms:modified xsi:type="dcterms:W3CDTF">2026-01-15T14:45:50Z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0x0101008AF0D2EE4AD93946A0E2FFDEE91275AA</vt:lpwstr>
  </property>
</Properties>
</file>